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Upphandling\Upphandlingar\Fordon\Fordon 2018\Sammanställningsfiler Fordon 2018\"/>
    </mc:Choice>
  </mc:AlternateContent>
  <bookViews>
    <workbookView xWindow="0" yWindow="0" windowWidth="28800" windowHeight="12336"/>
  </bookViews>
  <sheets>
    <sheet name="Sorterat per leverantör" sheetId="1" r:id="rId1"/>
    <sheet name="Sorterat på fordonsklass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</externalReferences>
  <definedNames>
    <definedName name="_xlnm._FilterDatabase" localSheetId="0" hidden="1">'Sorterat per leverantör'!$B$4:$AC$468</definedName>
    <definedName name="_xlnm._FilterDatabase" localSheetId="1" hidden="1">'Sorterat på fordonsklass'!$B$4:$AA$430</definedName>
    <definedName name="CO2_4_pass">[1]Admin!$AJ$2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432" i="2" l="1"/>
  <c r="Q432" i="2"/>
  <c r="N432" i="2"/>
  <c r="AA431" i="2"/>
  <c r="Q431" i="2"/>
  <c r="N431" i="2"/>
  <c r="AA430" i="2"/>
  <c r="Q430" i="2"/>
  <c r="N430" i="2"/>
  <c r="AA429" i="2"/>
  <c r="Q429" i="2"/>
  <c r="N429" i="2"/>
  <c r="AA428" i="2"/>
  <c r="Q428" i="2"/>
  <c r="N428" i="2"/>
  <c r="AA427" i="2"/>
  <c r="Q427" i="2"/>
  <c r="N427" i="2"/>
  <c r="AA426" i="2"/>
  <c r="Q426" i="2"/>
  <c r="N426" i="2"/>
  <c r="AA425" i="2"/>
  <c r="Q425" i="2"/>
  <c r="N425" i="2"/>
  <c r="AA424" i="2"/>
  <c r="Q424" i="2"/>
  <c r="N424" i="2"/>
  <c r="AA423" i="2"/>
  <c r="Q423" i="2"/>
  <c r="N423" i="2"/>
  <c r="AA422" i="2"/>
  <c r="Q422" i="2"/>
  <c r="N422" i="2"/>
  <c r="AA421" i="2"/>
  <c r="Q421" i="2"/>
  <c r="N421" i="2"/>
  <c r="AA420" i="2"/>
  <c r="Q420" i="2"/>
  <c r="N420" i="2"/>
  <c r="AA419" i="2"/>
  <c r="Q419" i="2"/>
  <c r="N419" i="2"/>
  <c r="AA418" i="2"/>
  <c r="Q418" i="2"/>
  <c r="N418" i="2"/>
  <c r="AA417" i="2"/>
  <c r="Q417" i="2"/>
  <c r="N417" i="2"/>
  <c r="AA416" i="2"/>
  <c r="Q416" i="2"/>
  <c r="N416" i="2"/>
  <c r="AA415" i="2"/>
  <c r="Q415" i="2"/>
  <c r="N415" i="2"/>
  <c r="AA414" i="2"/>
  <c r="Q414" i="2"/>
  <c r="N414" i="2"/>
  <c r="AA413" i="2"/>
  <c r="Q413" i="2"/>
  <c r="N413" i="2"/>
  <c r="AA412" i="2"/>
  <c r="Q412" i="2"/>
  <c r="N412" i="2"/>
  <c r="AA411" i="2"/>
  <c r="Q411" i="2"/>
  <c r="N411" i="2"/>
  <c r="AA410" i="2"/>
  <c r="Q410" i="2"/>
  <c r="N410" i="2"/>
  <c r="AA409" i="2"/>
  <c r="Q409" i="2"/>
  <c r="N409" i="2"/>
  <c r="AA408" i="2"/>
  <c r="Q408" i="2"/>
  <c r="N408" i="2"/>
  <c r="AA407" i="2"/>
  <c r="Q407" i="2"/>
  <c r="N407" i="2"/>
  <c r="AA366" i="2"/>
  <c r="Q366" i="2"/>
  <c r="N366" i="2"/>
  <c r="AA365" i="2"/>
  <c r="Q365" i="2"/>
  <c r="N365" i="2"/>
  <c r="AA364" i="2"/>
  <c r="Q364" i="2"/>
  <c r="N364" i="2"/>
  <c r="AA406" i="2"/>
  <c r="Q406" i="2"/>
  <c r="N406" i="2"/>
  <c r="AA328" i="2"/>
  <c r="N328" i="2"/>
  <c r="AA327" i="2"/>
  <c r="N327" i="2"/>
  <c r="AA170" i="2"/>
  <c r="N170" i="2"/>
  <c r="AA326" i="2"/>
  <c r="N326" i="2"/>
  <c r="AA325" i="2"/>
  <c r="N325" i="2"/>
  <c r="AA169" i="2"/>
  <c r="N169" i="2"/>
  <c r="AA168" i="2"/>
  <c r="N168" i="2"/>
  <c r="AA30" i="2"/>
  <c r="N30" i="2"/>
  <c r="AA29" i="2"/>
  <c r="N29" i="2"/>
  <c r="AA28" i="2"/>
  <c r="N28" i="2"/>
  <c r="AA27" i="2"/>
  <c r="N27" i="2"/>
  <c r="AA26" i="2"/>
  <c r="N26" i="2"/>
  <c r="AA25" i="2"/>
  <c r="N25" i="2"/>
  <c r="AA167" i="2"/>
  <c r="N167" i="2"/>
  <c r="AA166" i="2"/>
  <c r="N166" i="2"/>
  <c r="AA324" i="2"/>
  <c r="N324" i="2"/>
  <c r="AA323" i="2"/>
  <c r="N323" i="2"/>
  <c r="AA388" i="2"/>
  <c r="N388" i="2"/>
  <c r="AA322" i="2"/>
  <c r="N322" i="2"/>
  <c r="AA321" i="2"/>
  <c r="N321" i="2"/>
  <c r="AA320" i="2"/>
  <c r="N320" i="2"/>
  <c r="AA319" i="2"/>
  <c r="N319" i="2"/>
  <c r="AA318" i="2"/>
  <c r="N318" i="2"/>
  <c r="AA317" i="2"/>
  <c r="N317" i="2"/>
  <c r="AA165" i="2"/>
  <c r="N165" i="2"/>
  <c r="AA164" i="2"/>
  <c r="N164" i="2"/>
  <c r="AA163" i="2"/>
  <c r="N163" i="2"/>
  <c r="AA316" i="2"/>
  <c r="N316" i="2"/>
  <c r="AA162" i="2"/>
  <c r="N162" i="2"/>
  <c r="AA161" i="2"/>
  <c r="N161" i="2"/>
  <c r="AA160" i="2"/>
  <c r="N160" i="2"/>
  <c r="AA159" i="2"/>
  <c r="N159" i="2"/>
  <c r="AA158" i="2"/>
  <c r="N158" i="2"/>
  <c r="AA157" i="2"/>
  <c r="N157" i="2"/>
  <c r="AA156" i="2"/>
  <c r="N156" i="2"/>
  <c r="AA155" i="2"/>
  <c r="N155" i="2"/>
  <c r="AA154" i="2"/>
  <c r="N154" i="2"/>
  <c r="AA153" i="2"/>
  <c r="N153" i="2"/>
  <c r="AA152" i="2"/>
  <c r="N152" i="2"/>
  <c r="AA151" i="2"/>
  <c r="N151" i="2"/>
  <c r="AA150" i="2"/>
  <c r="N150" i="2"/>
  <c r="AA149" i="2"/>
  <c r="N149" i="2"/>
  <c r="AA148" i="2"/>
  <c r="N148" i="2"/>
  <c r="AA147" i="2"/>
  <c r="N147" i="2"/>
  <c r="AA146" i="2"/>
  <c r="N146" i="2"/>
  <c r="AA145" i="2"/>
  <c r="N145" i="2"/>
  <c r="AA144" i="2"/>
  <c r="N144" i="2"/>
  <c r="AA143" i="2"/>
  <c r="N143" i="2"/>
  <c r="AA142" i="2"/>
  <c r="N142" i="2"/>
  <c r="AA141" i="2"/>
  <c r="N141" i="2"/>
  <c r="AA140" i="2"/>
  <c r="N140" i="2"/>
  <c r="AA139" i="2"/>
  <c r="N139" i="2"/>
  <c r="AA138" i="2"/>
  <c r="N138" i="2"/>
  <c r="AA137" i="2"/>
  <c r="N137" i="2"/>
  <c r="AA136" i="2"/>
  <c r="N136" i="2"/>
  <c r="AA135" i="2"/>
  <c r="N135" i="2"/>
  <c r="AA24" i="2"/>
  <c r="N24" i="2"/>
  <c r="AA134" i="2"/>
  <c r="N134" i="2"/>
  <c r="AA133" i="2"/>
  <c r="N133" i="2"/>
  <c r="AA132" i="2"/>
  <c r="N132" i="2"/>
  <c r="AA131" i="2"/>
  <c r="N131" i="2"/>
  <c r="AA130" i="2"/>
  <c r="N130" i="2"/>
  <c r="AA129" i="2"/>
  <c r="N129" i="2"/>
  <c r="AA23" i="2"/>
  <c r="N23" i="2"/>
  <c r="AA22" i="2"/>
  <c r="N22" i="2"/>
  <c r="AA315" i="2"/>
  <c r="N315" i="2"/>
  <c r="AA314" i="2"/>
  <c r="N314" i="2"/>
  <c r="AA313" i="2"/>
  <c r="N313" i="2"/>
  <c r="AA312" i="2"/>
  <c r="N312" i="2"/>
  <c r="AA311" i="2"/>
  <c r="N311" i="2"/>
  <c r="AA310" i="2"/>
  <c r="N310" i="2"/>
  <c r="AA309" i="2"/>
  <c r="Q309" i="2"/>
  <c r="N309" i="2"/>
  <c r="AA308" i="2"/>
  <c r="N308" i="2"/>
  <c r="AA307" i="2"/>
  <c r="N307" i="2"/>
  <c r="AA306" i="2"/>
  <c r="N306" i="2"/>
  <c r="AA305" i="2"/>
  <c r="N305" i="2"/>
  <c r="AA304" i="2"/>
  <c r="N304" i="2"/>
  <c r="AA303" i="2"/>
  <c r="N303" i="2"/>
  <c r="AA128" i="2"/>
  <c r="N128" i="2"/>
  <c r="AA127" i="2"/>
  <c r="N127" i="2"/>
  <c r="AA126" i="2"/>
  <c r="N126" i="2"/>
  <c r="AA21" i="2"/>
  <c r="N21" i="2"/>
  <c r="AA125" i="2"/>
  <c r="N125" i="2"/>
  <c r="AA124" i="2"/>
  <c r="N124" i="2"/>
  <c r="AA20" i="2"/>
  <c r="N20" i="2"/>
  <c r="AA19" i="2"/>
  <c r="N19" i="2"/>
  <c r="AA302" i="2"/>
  <c r="N302" i="2"/>
  <c r="AA301" i="2"/>
  <c r="N301" i="2"/>
  <c r="AA300" i="2"/>
  <c r="N300" i="2"/>
  <c r="AA123" i="2"/>
  <c r="N123" i="2"/>
  <c r="AA122" i="2"/>
  <c r="N122" i="2"/>
  <c r="AA121" i="2"/>
  <c r="N121" i="2"/>
  <c r="AA120" i="2"/>
  <c r="N120" i="2"/>
  <c r="AA119" i="2"/>
  <c r="N119" i="2"/>
  <c r="AA118" i="2"/>
  <c r="N118" i="2"/>
  <c r="AA117" i="2"/>
  <c r="N117" i="2"/>
  <c r="AA116" i="2"/>
  <c r="N116" i="2"/>
  <c r="AA115" i="2"/>
  <c r="N115" i="2"/>
  <c r="AA114" i="2"/>
  <c r="N114" i="2"/>
  <c r="AA113" i="2"/>
  <c r="N113" i="2"/>
  <c r="AA112" i="2"/>
  <c r="N112" i="2"/>
  <c r="AA111" i="2"/>
  <c r="N111" i="2"/>
  <c r="AA110" i="2"/>
  <c r="N110" i="2"/>
  <c r="AA109" i="2"/>
  <c r="N109" i="2"/>
  <c r="AA108" i="2"/>
  <c r="N108" i="2"/>
  <c r="AA299" i="2"/>
  <c r="N299" i="2"/>
  <c r="AA298" i="2"/>
  <c r="N298" i="2"/>
  <c r="AA387" i="2"/>
  <c r="N387" i="2"/>
  <c r="AA297" i="2"/>
  <c r="N297" i="2"/>
  <c r="AA386" i="2"/>
  <c r="N386" i="2"/>
  <c r="AA385" i="2"/>
  <c r="N385" i="2"/>
  <c r="AA384" i="2"/>
  <c r="N384" i="2"/>
  <c r="AA383" i="2"/>
  <c r="N383" i="2"/>
  <c r="AA382" i="2"/>
  <c r="N382" i="2"/>
  <c r="AA296" i="2"/>
  <c r="N296" i="2"/>
  <c r="AA92" i="2"/>
  <c r="N92" i="2"/>
  <c r="AA91" i="2"/>
  <c r="N91" i="2"/>
  <c r="AA295" i="2"/>
  <c r="N295" i="2"/>
  <c r="AA294" i="2"/>
  <c r="N294" i="2"/>
  <c r="AA381" i="2"/>
  <c r="N381" i="2"/>
  <c r="AA293" i="2"/>
  <c r="N293" i="2"/>
  <c r="AA380" i="2"/>
  <c r="N380" i="2"/>
  <c r="AA292" i="2"/>
  <c r="N292" i="2"/>
  <c r="AA291" i="2"/>
  <c r="N291" i="2"/>
  <c r="AA290" i="2"/>
  <c r="N290" i="2"/>
  <c r="AA90" i="2"/>
  <c r="N90" i="2"/>
  <c r="AA89" i="2"/>
  <c r="N89" i="2"/>
  <c r="AA88" i="2"/>
  <c r="N88" i="2"/>
  <c r="AA87" i="2"/>
  <c r="N87" i="2"/>
  <c r="AA86" i="2"/>
  <c r="N86" i="2"/>
  <c r="AA85" i="2"/>
  <c r="N85" i="2"/>
  <c r="AA84" i="2"/>
  <c r="N84" i="2"/>
  <c r="AA15" i="2"/>
  <c r="N15" i="2"/>
  <c r="AA14" i="2"/>
  <c r="N14" i="2"/>
  <c r="AA13" i="2"/>
  <c r="N13" i="2"/>
  <c r="AA12" i="2"/>
  <c r="N12" i="2"/>
  <c r="AA11" i="2"/>
  <c r="N11" i="2"/>
  <c r="AA10" i="2"/>
  <c r="N10" i="2"/>
  <c r="AA379" i="2"/>
  <c r="N379" i="2"/>
  <c r="AA378" i="2"/>
  <c r="N378" i="2"/>
  <c r="AA289" i="2"/>
  <c r="N289" i="2"/>
  <c r="AA288" i="2"/>
  <c r="N288" i="2"/>
  <c r="AA287" i="2"/>
  <c r="N287" i="2"/>
  <c r="AA286" i="2"/>
  <c r="N286" i="2"/>
  <c r="AA285" i="2"/>
  <c r="N285" i="2"/>
  <c r="AA284" i="2"/>
  <c r="N284" i="2"/>
  <c r="AA283" i="2"/>
  <c r="N283" i="2"/>
  <c r="AA282" i="2"/>
  <c r="N282" i="2"/>
  <c r="AA281" i="2"/>
  <c r="N281" i="2"/>
  <c r="AA280" i="2"/>
  <c r="N280" i="2"/>
  <c r="AA279" i="2"/>
  <c r="N279" i="2"/>
  <c r="AA278" i="2"/>
  <c r="N278" i="2"/>
  <c r="AA277" i="2"/>
  <c r="N277" i="2"/>
  <c r="AA276" i="2"/>
  <c r="N276" i="2"/>
  <c r="AA275" i="2"/>
  <c r="N275" i="2"/>
  <c r="AA83" i="2"/>
  <c r="N83" i="2"/>
  <c r="AA82" i="2"/>
  <c r="N82" i="2"/>
  <c r="AA81" i="2"/>
  <c r="N81" i="2"/>
  <c r="AA80" i="2"/>
  <c r="N80" i="2"/>
  <c r="AA79" i="2"/>
  <c r="N79" i="2"/>
  <c r="AA78" i="2"/>
  <c r="N78" i="2"/>
  <c r="AA77" i="2"/>
  <c r="N77" i="2"/>
  <c r="AA76" i="2"/>
  <c r="N76" i="2"/>
  <c r="AA75" i="2"/>
  <c r="N75" i="2"/>
  <c r="AA74" i="2"/>
  <c r="N74" i="2"/>
  <c r="AA73" i="2"/>
  <c r="N73" i="2"/>
  <c r="AA72" i="2"/>
  <c r="N72" i="2"/>
  <c r="AA71" i="2"/>
  <c r="N71" i="2"/>
  <c r="AA70" i="2"/>
  <c r="N70" i="2"/>
  <c r="AA69" i="2"/>
  <c r="N69" i="2"/>
  <c r="AA68" i="2"/>
  <c r="N68" i="2"/>
  <c r="AA67" i="2"/>
  <c r="N67" i="2"/>
  <c r="AA66" i="2"/>
  <c r="N66" i="2"/>
  <c r="AA65" i="2"/>
  <c r="N65" i="2"/>
  <c r="AA64" i="2"/>
  <c r="N64" i="2"/>
  <c r="AA63" i="2"/>
  <c r="N63" i="2"/>
  <c r="AA62" i="2"/>
  <c r="N62" i="2"/>
  <c r="AA9" i="2"/>
  <c r="N9" i="2"/>
  <c r="AA8" i="2"/>
  <c r="N8" i="2"/>
  <c r="AA274" i="2"/>
  <c r="N274" i="2"/>
  <c r="AA273" i="2"/>
  <c r="N273" i="2"/>
  <c r="AA272" i="2"/>
  <c r="N272" i="2"/>
  <c r="AA61" i="2"/>
  <c r="N61" i="2"/>
  <c r="AA60" i="2"/>
  <c r="N60" i="2"/>
  <c r="AA7" i="2"/>
  <c r="N7" i="2"/>
  <c r="AA377" i="2"/>
  <c r="N377" i="2"/>
  <c r="AA376" i="2"/>
  <c r="N376" i="2"/>
  <c r="AA375" i="2"/>
  <c r="N375" i="2"/>
  <c r="AA374" i="2"/>
  <c r="N374" i="2"/>
  <c r="AA373" i="2"/>
  <c r="N373" i="2"/>
  <c r="AA372" i="2"/>
  <c r="N372" i="2"/>
  <c r="AA271" i="2"/>
  <c r="N271" i="2"/>
  <c r="AA371" i="2"/>
  <c r="N371" i="2"/>
  <c r="AA370" i="2"/>
  <c r="N370" i="2"/>
  <c r="AA369" i="2"/>
  <c r="N369" i="2"/>
  <c r="AA270" i="2"/>
  <c r="N270" i="2"/>
  <c r="AA59" i="2"/>
  <c r="N59" i="2"/>
  <c r="AA58" i="2"/>
  <c r="N58" i="2"/>
  <c r="AA57" i="2"/>
  <c r="N57" i="2"/>
  <c r="AA56" i="2"/>
  <c r="N56" i="2"/>
  <c r="AA55" i="2"/>
  <c r="N55" i="2"/>
  <c r="AA54" i="2"/>
  <c r="N54" i="2"/>
  <c r="AA53" i="2"/>
  <c r="N53" i="2"/>
  <c r="AA52" i="2"/>
  <c r="N52" i="2"/>
  <c r="AA51" i="2"/>
  <c r="N51" i="2"/>
  <c r="AA6" i="2"/>
  <c r="N6" i="2"/>
  <c r="AA50" i="2"/>
  <c r="N50" i="2"/>
  <c r="AA5" i="2"/>
  <c r="N5" i="2"/>
  <c r="AA269" i="2"/>
  <c r="N269" i="2"/>
  <c r="AA368" i="2"/>
  <c r="N368" i="2"/>
  <c r="AA49" i="2"/>
  <c r="N49" i="2"/>
  <c r="AA268" i="2"/>
  <c r="N268" i="2"/>
  <c r="AA267" i="2"/>
  <c r="N267" i="2"/>
  <c r="AA367" i="2"/>
  <c r="N367" i="2"/>
  <c r="AA48" i="2"/>
  <c r="N48" i="2"/>
  <c r="AA47" i="2"/>
  <c r="N47" i="2"/>
  <c r="AA46" i="2"/>
  <c r="N46" i="2"/>
  <c r="AA266" i="2"/>
  <c r="N266" i="2"/>
  <c r="AA45" i="2"/>
  <c r="N45" i="2"/>
  <c r="AA44" i="2"/>
  <c r="N44" i="2"/>
  <c r="AA43" i="2"/>
  <c r="N43" i="2"/>
  <c r="AA42" i="2"/>
  <c r="N42" i="2"/>
  <c r="AC86" i="1" l="1"/>
  <c r="P86" i="1"/>
  <c r="AC85" i="1"/>
  <c r="P85" i="1"/>
  <c r="AC84" i="1"/>
  <c r="P84" i="1"/>
  <c r="AC83" i="1"/>
  <c r="P83" i="1"/>
  <c r="AC82" i="1"/>
  <c r="P82" i="1"/>
  <c r="AC81" i="1"/>
  <c r="P81" i="1"/>
  <c r="AC80" i="1"/>
  <c r="P80" i="1"/>
  <c r="AC79" i="1"/>
  <c r="P79" i="1"/>
  <c r="AC78" i="1"/>
  <c r="P78" i="1"/>
  <c r="AC77" i="1"/>
  <c r="P77" i="1"/>
  <c r="AC76" i="1"/>
  <c r="P76" i="1"/>
  <c r="AC75" i="1"/>
  <c r="P75" i="1"/>
  <c r="AC74" i="1"/>
  <c r="P74" i="1"/>
  <c r="AC73" i="1"/>
  <c r="P73" i="1"/>
  <c r="AC72" i="1"/>
  <c r="P72" i="1"/>
  <c r="AC71" i="1"/>
  <c r="P71" i="1"/>
  <c r="AC70" i="1"/>
  <c r="P70" i="1"/>
  <c r="AC69" i="1"/>
  <c r="P69" i="1"/>
  <c r="AC68" i="1"/>
  <c r="P68" i="1"/>
  <c r="AC67" i="1"/>
  <c r="P67" i="1"/>
  <c r="AC66" i="1"/>
  <c r="P66" i="1"/>
  <c r="AC65" i="1"/>
  <c r="P65" i="1"/>
  <c r="AC64" i="1"/>
  <c r="P64" i="1"/>
  <c r="AC63" i="1"/>
  <c r="P63" i="1"/>
  <c r="AC62" i="1"/>
  <c r="P62" i="1"/>
  <c r="AC61" i="1"/>
  <c r="P61" i="1"/>
  <c r="AC60" i="1"/>
  <c r="P60" i="1"/>
  <c r="AC59" i="1"/>
  <c r="P59" i="1"/>
  <c r="AC58" i="1"/>
  <c r="P58" i="1"/>
  <c r="AC57" i="1"/>
  <c r="P57" i="1"/>
  <c r="AC56" i="1"/>
  <c r="P56" i="1"/>
  <c r="AC55" i="1"/>
  <c r="P55" i="1"/>
  <c r="AC54" i="1"/>
  <c r="P54" i="1"/>
  <c r="AC53" i="1"/>
  <c r="P53" i="1"/>
  <c r="AC52" i="1"/>
  <c r="P52" i="1"/>
  <c r="AC51" i="1"/>
  <c r="P51" i="1"/>
  <c r="AC50" i="1"/>
  <c r="P50" i="1"/>
  <c r="AC49" i="1"/>
  <c r="P49" i="1"/>
  <c r="AC48" i="1"/>
  <c r="P48" i="1"/>
  <c r="AC109" i="1" l="1"/>
  <c r="P109" i="1"/>
  <c r="AC108" i="1"/>
  <c r="P108" i="1"/>
  <c r="AC107" i="1"/>
  <c r="P107" i="1"/>
  <c r="AC106" i="1"/>
  <c r="P106" i="1"/>
  <c r="AC105" i="1"/>
  <c r="P105" i="1"/>
  <c r="AC104" i="1"/>
  <c r="P104" i="1"/>
  <c r="AC103" i="1"/>
  <c r="P103" i="1"/>
  <c r="AC102" i="1"/>
  <c r="P102" i="1"/>
  <c r="AC101" i="1"/>
  <c r="P101" i="1"/>
  <c r="AC100" i="1"/>
  <c r="P100" i="1"/>
  <c r="AC99" i="1"/>
  <c r="P99" i="1"/>
  <c r="AC98" i="1"/>
  <c r="P98" i="1"/>
  <c r="AC97" i="1"/>
  <c r="P97" i="1"/>
  <c r="AC96" i="1"/>
  <c r="P96" i="1"/>
  <c r="AC95" i="1"/>
  <c r="P95" i="1"/>
  <c r="AC94" i="1"/>
  <c r="P94" i="1"/>
  <c r="AC93" i="1"/>
  <c r="P93" i="1"/>
  <c r="AC92" i="1"/>
  <c r="P92" i="1"/>
  <c r="AC91" i="1"/>
  <c r="P91" i="1"/>
  <c r="AC90" i="1"/>
  <c r="P90" i="1"/>
  <c r="AC89" i="1"/>
  <c r="P89" i="1"/>
  <c r="AC88" i="1"/>
  <c r="P88" i="1"/>
  <c r="AC87" i="1"/>
  <c r="P87" i="1"/>
  <c r="AC173" i="1" l="1"/>
  <c r="S173" i="1"/>
  <c r="P173" i="1"/>
  <c r="AC172" i="1"/>
  <c r="P172" i="1"/>
  <c r="AC171" i="1"/>
  <c r="P171" i="1"/>
  <c r="AC170" i="1"/>
  <c r="P170" i="1"/>
  <c r="AC169" i="1"/>
  <c r="P169" i="1"/>
  <c r="AC168" i="1"/>
  <c r="P168" i="1"/>
  <c r="AC167" i="1"/>
  <c r="P167" i="1"/>
  <c r="AC166" i="1"/>
  <c r="P166" i="1"/>
  <c r="AC165" i="1"/>
  <c r="P165" i="1"/>
  <c r="AC164" i="1"/>
  <c r="P164" i="1"/>
  <c r="AC163" i="1"/>
  <c r="P163" i="1"/>
  <c r="AC162" i="1"/>
  <c r="P162" i="1"/>
  <c r="AC161" i="1"/>
  <c r="P161" i="1"/>
  <c r="AC160" i="1"/>
  <c r="P160" i="1"/>
  <c r="AC159" i="1"/>
  <c r="P159" i="1"/>
  <c r="AC158" i="1"/>
  <c r="P158" i="1"/>
  <c r="AC157" i="1"/>
  <c r="P157" i="1"/>
  <c r="AC156" i="1"/>
  <c r="P156" i="1"/>
  <c r="AC155" i="1"/>
  <c r="P155" i="1"/>
  <c r="AC154" i="1"/>
  <c r="P154" i="1"/>
  <c r="AC153" i="1"/>
  <c r="P153" i="1"/>
  <c r="AC152" i="1"/>
  <c r="P152" i="1"/>
  <c r="AC151" i="1"/>
  <c r="P151" i="1"/>
  <c r="AC150" i="1"/>
  <c r="P150" i="1"/>
  <c r="AC149" i="1"/>
  <c r="P149" i="1"/>
  <c r="AC148" i="1"/>
  <c r="P148" i="1"/>
  <c r="AC147" i="1"/>
  <c r="P147" i="1"/>
  <c r="AC146" i="1"/>
  <c r="P146" i="1"/>
  <c r="AC145" i="1"/>
  <c r="P145" i="1"/>
  <c r="AC144" i="1"/>
  <c r="P144" i="1"/>
  <c r="AC143" i="1"/>
  <c r="P143" i="1"/>
  <c r="AC432" i="1" l="1"/>
  <c r="S432" i="1"/>
  <c r="P432" i="1"/>
  <c r="AC431" i="1"/>
  <c r="S431" i="1"/>
  <c r="P431" i="1"/>
  <c r="AC430" i="1"/>
  <c r="S430" i="1"/>
  <c r="P430" i="1"/>
  <c r="AC429" i="1"/>
  <c r="S429" i="1"/>
  <c r="P429" i="1"/>
  <c r="AC428" i="1"/>
  <c r="S428" i="1"/>
  <c r="P428" i="1"/>
  <c r="AC427" i="1"/>
  <c r="S427" i="1"/>
  <c r="P427" i="1"/>
  <c r="AC426" i="1"/>
  <c r="S426" i="1"/>
  <c r="P426" i="1"/>
  <c r="AC425" i="1"/>
  <c r="S425" i="1"/>
  <c r="P425" i="1"/>
  <c r="AC424" i="1"/>
  <c r="S424" i="1"/>
  <c r="P424" i="1"/>
  <c r="AC423" i="1"/>
  <c r="S423" i="1"/>
  <c r="P423" i="1"/>
  <c r="AC422" i="1"/>
  <c r="S422" i="1"/>
  <c r="P422" i="1"/>
  <c r="AC421" i="1"/>
  <c r="S421" i="1"/>
  <c r="P421" i="1"/>
  <c r="AC420" i="1"/>
  <c r="S420" i="1"/>
  <c r="P420" i="1"/>
  <c r="AC419" i="1"/>
  <c r="S419" i="1"/>
  <c r="P419" i="1"/>
  <c r="AC418" i="1"/>
  <c r="S418" i="1"/>
  <c r="P418" i="1"/>
  <c r="AC417" i="1"/>
  <c r="S417" i="1"/>
  <c r="P417" i="1"/>
  <c r="AC416" i="1"/>
  <c r="S416" i="1"/>
  <c r="P416" i="1"/>
  <c r="AC415" i="1"/>
  <c r="S415" i="1"/>
  <c r="P415" i="1"/>
  <c r="AC414" i="1"/>
  <c r="S414" i="1"/>
  <c r="P414" i="1"/>
  <c r="AC413" i="1"/>
  <c r="S413" i="1"/>
  <c r="P413" i="1"/>
  <c r="AC412" i="1"/>
  <c r="S412" i="1"/>
  <c r="P412" i="1"/>
  <c r="AC411" i="1"/>
  <c r="S411" i="1"/>
  <c r="P411" i="1"/>
  <c r="AC410" i="1"/>
  <c r="S410" i="1"/>
  <c r="P410" i="1"/>
  <c r="AC409" i="1"/>
  <c r="S409" i="1"/>
  <c r="P409" i="1"/>
  <c r="AC408" i="1"/>
  <c r="S408" i="1"/>
  <c r="P408" i="1"/>
  <c r="AC407" i="1"/>
  <c r="S407" i="1"/>
  <c r="P407" i="1"/>
  <c r="AC406" i="1"/>
  <c r="S406" i="1"/>
  <c r="P406" i="1"/>
  <c r="AC405" i="1"/>
  <c r="S405" i="1"/>
  <c r="P405" i="1"/>
  <c r="AC404" i="1"/>
  <c r="S404" i="1"/>
  <c r="P404" i="1"/>
  <c r="AC403" i="1"/>
  <c r="S403" i="1"/>
  <c r="P403" i="1"/>
  <c r="B3" i="2" l="1"/>
  <c r="AC244" i="1" l="1"/>
  <c r="P244" i="1"/>
  <c r="AC243" i="1"/>
  <c r="P243" i="1"/>
  <c r="AC242" i="1"/>
  <c r="P242" i="1"/>
  <c r="AC241" i="1"/>
  <c r="P241" i="1"/>
  <c r="AC240" i="1"/>
  <c r="P240" i="1"/>
  <c r="AC239" i="1"/>
  <c r="P239" i="1"/>
  <c r="AC238" i="1"/>
  <c r="P238" i="1"/>
  <c r="AC237" i="1"/>
  <c r="P237" i="1"/>
  <c r="AC236" i="1"/>
  <c r="P236" i="1"/>
  <c r="AC235" i="1"/>
  <c r="P235" i="1"/>
  <c r="AC234" i="1"/>
  <c r="P234" i="1"/>
  <c r="AC233" i="1"/>
  <c r="P233" i="1"/>
  <c r="AC232" i="1"/>
  <c r="P232" i="1"/>
  <c r="AC231" i="1" l="1"/>
  <c r="P231" i="1"/>
  <c r="AC230" i="1"/>
  <c r="P230" i="1"/>
  <c r="AC229" i="1"/>
  <c r="P229" i="1"/>
  <c r="AC228" i="1"/>
  <c r="P228" i="1"/>
  <c r="AC227" i="1" l="1"/>
  <c r="P227" i="1"/>
  <c r="AC226" i="1"/>
  <c r="P226" i="1"/>
  <c r="AC225" i="1"/>
  <c r="P225" i="1"/>
  <c r="AC224" i="1"/>
  <c r="P224" i="1"/>
  <c r="AC223" i="1"/>
  <c r="P223" i="1"/>
  <c r="AC222" i="1"/>
  <c r="P222" i="1"/>
  <c r="AC221" i="1"/>
  <c r="P221" i="1"/>
  <c r="AC220" i="1"/>
  <c r="P220" i="1"/>
  <c r="AC219" i="1"/>
  <c r="P219" i="1"/>
  <c r="AC218" i="1"/>
  <c r="P218" i="1"/>
  <c r="AC217" i="1"/>
  <c r="P217" i="1"/>
  <c r="AC216" i="1"/>
  <c r="P216" i="1"/>
  <c r="AC215" i="1"/>
  <c r="P215" i="1"/>
  <c r="AC214" i="1"/>
  <c r="P214" i="1"/>
  <c r="AC213" i="1"/>
  <c r="P213" i="1"/>
  <c r="AC212" i="1"/>
  <c r="P212" i="1"/>
  <c r="AC211" i="1"/>
  <c r="P211" i="1"/>
  <c r="AC210" i="1"/>
  <c r="P210" i="1"/>
  <c r="AC209" i="1"/>
  <c r="P209" i="1"/>
  <c r="AC208" i="1"/>
  <c r="P208" i="1"/>
  <c r="AC207" i="1"/>
  <c r="P207" i="1"/>
  <c r="AC206" i="1"/>
  <c r="P206" i="1"/>
  <c r="AC205" i="1"/>
  <c r="P205" i="1"/>
  <c r="AC204" i="1"/>
  <c r="P204" i="1"/>
  <c r="AC203" i="1"/>
  <c r="P203" i="1"/>
  <c r="AC202" i="1"/>
  <c r="P202" i="1"/>
  <c r="AC201" i="1"/>
  <c r="P201" i="1"/>
  <c r="AC200" i="1"/>
  <c r="P200" i="1"/>
  <c r="AC199" i="1"/>
  <c r="P199" i="1"/>
  <c r="AC198" i="1"/>
  <c r="P198" i="1"/>
  <c r="AC197" i="1"/>
  <c r="P197" i="1"/>
  <c r="AC196" i="1"/>
  <c r="P196" i="1"/>
  <c r="AC195" i="1"/>
  <c r="P195" i="1"/>
  <c r="AC194" i="1"/>
  <c r="P194" i="1"/>
  <c r="AC193" i="1"/>
  <c r="P193" i="1"/>
  <c r="AC192" i="1"/>
  <c r="P192" i="1"/>
  <c r="AC191" i="1"/>
  <c r="P191" i="1"/>
  <c r="AC190" i="1"/>
  <c r="P190" i="1"/>
  <c r="AC189" i="1"/>
  <c r="P189" i="1"/>
  <c r="AC188" i="1"/>
  <c r="P188" i="1"/>
  <c r="AC187" i="1"/>
  <c r="P187" i="1"/>
  <c r="AC186" i="1"/>
  <c r="P186" i="1"/>
  <c r="AC185" i="1"/>
  <c r="P185" i="1"/>
  <c r="AC184" i="1"/>
  <c r="P184" i="1"/>
  <c r="AC183" i="1"/>
  <c r="P183" i="1"/>
  <c r="AC182" i="1"/>
  <c r="P182" i="1"/>
  <c r="AC181" i="1"/>
  <c r="P181" i="1"/>
  <c r="AC180" i="1"/>
  <c r="P180" i="1"/>
  <c r="AC179" i="1"/>
  <c r="P179" i="1"/>
  <c r="AC178" i="1"/>
  <c r="P178" i="1"/>
  <c r="AC177" i="1"/>
  <c r="P177" i="1"/>
  <c r="AC176" i="1"/>
  <c r="P176" i="1"/>
  <c r="AC175" i="1"/>
  <c r="P175" i="1"/>
  <c r="AC174" i="1"/>
  <c r="P174" i="1"/>
  <c r="AC142" i="1" l="1"/>
  <c r="P142" i="1"/>
  <c r="AC141" i="1"/>
  <c r="P141" i="1"/>
  <c r="AC140" i="1"/>
  <c r="P140" i="1"/>
  <c r="AC121" i="1" l="1"/>
  <c r="P121" i="1"/>
  <c r="AC120" i="1"/>
  <c r="P120" i="1"/>
  <c r="AC119" i="1"/>
  <c r="P119" i="1"/>
  <c r="AC118" i="1"/>
  <c r="P118" i="1"/>
  <c r="AC117" i="1" l="1"/>
  <c r="P117" i="1"/>
  <c r="AC116" i="1"/>
  <c r="P116" i="1"/>
  <c r="AC115" i="1"/>
  <c r="P115" i="1"/>
  <c r="AC114" i="1"/>
  <c r="P114" i="1"/>
  <c r="AC113" i="1"/>
  <c r="P113" i="1"/>
  <c r="AC112" i="1"/>
  <c r="P112" i="1"/>
  <c r="AC111" i="1"/>
  <c r="P111" i="1"/>
  <c r="AC110" i="1"/>
  <c r="P110" i="1"/>
  <c r="AC47" i="1" l="1"/>
  <c r="P47" i="1"/>
  <c r="AC46" i="1"/>
  <c r="P46" i="1"/>
  <c r="AC45" i="1"/>
  <c r="P45" i="1"/>
  <c r="AC44" i="1"/>
  <c r="P44" i="1"/>
  <c r="AC43" i="1"/>
  <c r="P43" i="1"/>
  <c r="AC42" i="1"/>
  <c r="P42" i="1"/>
  <c r="AC41" i="1" l="1"/>
  <c r="P41" i="1"/>
  <c r="AC40" i="1"/>
  <c r="P40" i="1"/>
  <c r="AC39" i="1"/>
  <c r="P39" i="1"/>
  <c r="AC38" i="1"/>
  <c r="P38" i="1"/>
  <c r="AC37" i="1"/>
  <c r="P37" i="1"/>
  <c r="AC36" i="1"/>
  <c r="P36" i="1"/>
  <c r="AC35" i="1"/>
  <c r="P35" i="1"/>
  <c r="AC34" i="1"/>
  <c r="P34" i="1"/>
  <c r="AC33" i="1"/>
  <c r="P33" i="1"/>
  <c r="AC32" i="1"/>
  <c r="P32" i="1"/>
  <c r="AC31" i="1"/>
  <c r="P31" i="1"/>
  <c r="AC30" i="1"/>
  <c r="P30" i="1"/>
  <c r="AC29" i="1"/>
  <c r="P29" i="1"/>
  <c r="AC28" i="1"/>
  <c r="P28" i="1"/>
  <c r="AC27" i="1"/>
  <c r="P27" i="1"/>
  <c r="AC26" i="1"/>
  <c r="P26" i="1"/>
  <c r="AC25" i="1"/>
  <c r="P25" i="1"/>
  <c r="AC24" i="1"/>
  <c r="P24" i="1"/>
  <c r="AC23" i="1"/>
  <c r="P23" i="1"/>
  <c r="AC22" i="1"/>
  <c r="P22" i="1"/>
  <c r="AC21" i="1"/>
  <c r="P21" i="1"/>
  <c r="AC20" i="1"/>
  <c r="P20" i="1"/>
  <c r="AC19" i="1"/>
  <c r="P19" i="1"/>
  <c r="AC18" i="1" l="1"/>
  <c r="P18" i="1"/>
  <c r="AC17" i="1"/>
  <c r="P17" i="1"/>
  <c r="AC16" i="1"/>
  <c r="P16" i="1"/>
  <c r="AC15" i="1" l="1"/>
  <c r="P15" i="1"/>
  <c r="AC14" i="1"/>
  <c r="P14" i="1"/>
  <c r="AC13" i="1"/>
  <c r="P13" i="1"/>
  <c r="AC12" i="1"/>
  <c r="P12" i="1"/>
  <c r="AC11" i="1"/>
  <c r="P11" i="1"/>
  <c r="AC10" i="1"/>
  <c r="P10" i="1"/>
  <c r="AC9" i="1"/>
  <c r="P9" i="1"/>
  <c r="AC8" i="1"/>
  <c r="P8" i="1"/>
  <c r="AC7" i="1"/>
  <c r="P7" i="1"/>
  <c r="AC6" i="1"/>
  <c r="P6" i="1"/>
  <c r="AC5" i="1"/>
  <c r="P5" i="1"/>
  <c r="AB89" i="2" l="1"/>
  <c r="AB88" i="2"/>
  <c r="AB87" i="2"/>
  <c r="AB86" i="2"/>
  <c r="AB85" i="2"/>
  <c r="AB84" i="2"/>
  <c r="AB83" i="2"/>
  <c r="AB33" i="2"/>
  <c r="AB32" i="2"/>
  <c r="AB31" i="2"/>
  <c r="AB30" i="2"/>
  <c r="AB29" i="2"/>
  <c r="AB28" i="2"/>
  <c r="AB27" i="2"/>
  <c r="AB26" i="2"/>
  <c r="AB25" i="2"/>
  <c r="AB24" i="2"/>
  <c r="AB23" i="2"/>
  <c r="AB19" i="2"/>
  <c r="AB9" i="2"/>
  <c r="AD9" i="2" s="1"/>
  <c r="AB12" i="2" l="1"/>
  <c r="AB13" i="2"/>
  <c r="AB15" i="2"/>
  <c r="AD15" i="2" s="1"/>
  <c r="AB17" i="2"/>
  <c r="AD17" i="2" s="1"/>
  <c r="AB21" i="2"/>
  <c r="AB35" i="2"/>
  <c r="AD35" i="2" s="1"/>
  <c r="AB37" i="2"/>
  <c r="AD37" i="2" s="1"/>
  <c r="AB39" i="2"/>
  <c r="AD39" i="2" s="1"/>
  <c r="AB41" i="2"/>
  <c r="AD41" i="2" s="1"/>
  <c r="AB43" i="2"/>
  <c r="AD43" i="2" s="1"/>
  <c r="AB91" i="2"/>
  <c r="AD91" i="2" s="1"/>
  <c r="AB42" i="2"/>
  <c r="AD42" i="2" s="1"/>
  <c r="AB11" i="2"/>
  <c r="AD11" i="2" s="1"/>
  <c r="AB14" i="2"/>
  <c r="AB18" i="2"/>
  <c r="AD18" i="2" s="1"/>
  <c r="AB20" i="2"/>
  <c r="AD20" i="2" s="1"/>
  <c r="AB22" i="2"/>
  <c r="AD22" i="2" s="1"/>
  <c r="AB34" i="2"/>
  <c r="AB36" i="2"/>
  <c r="AD36" i="2" s="1"/>
  <c r="AB38" i="2"/>
  <c r="AD38" i="2" s="1"/>
  <c r="AB40" i="2"/>
  <c r="AD40" i="2" s="1"/>
  <c r="AB60" i="2"/>
  <c r="AD60" i="2" s="1"/>
  <c r="AB62" i="2"/>
  <c r="AD62" i="2" s="1"/>
  <c r="AB64" i="2"/>
  <c r="AD64" i="2" s="1"/>
  <c r="AB66" i="2"/>
  <c r="AD66" i="2" s="1"/>
  <c r="AB68" i="2"/>
  <c r="AD68" i="2" s="1"/>
  <c r="AB70" i="2"/>
  <c r="AD70" i="2" s="1"/>
  <c r="AB72" i="2"/>
  <c r="AD72" i="2" s="1"/>
  <c r="AB74" i="2"/>
  <c r="AD74" i="2" s="1"/>
  <c r="AB76" i="2"/>
  <c r="AD76" i="2" s="1"/>
  <c r="AB78" i="2"/>
  <c r="AD78" i="2" s="1"/>
  <c r="AB80" i="2"/>
  <c r="AD80" i="2" s="1"/>
  <c r="AB82" i="2"/>
  <c r="AD82" i="2" s="1"/>
  <c r="AD86" i="2"/>
  <c r="AB90" i="2"/>
  <c r="AD90" i="2" s="1"/>
  <c r="AB7" i="2"/>
  <c r="AD7" i="2" s="1"/>
  <c r="AB48" i="2"/>
  <c r="AD48" i="2" s="1"/>
  <c r="AB52" i="2"/>
  <c r="AD52" i="2" s="1"/>
  <c r="AB6" i="2"/>
  <c r="AD6" i="2" s="1"/>
  <c r="AB16" i="2"/>
  <c r="AD16" i="2" s="1"/>
  <c r="AD28" i="2"/>
  <c r="AD32" i="2"/>
  <c r="AB8" i="2"/>
  <c r="AD8" i="2" s="1"/>
  <c r="AB47" i="2"/>
  <c r="AD47" i="2" s="1"/>
  <c r="AB51" i="2"/>
  <c r="AD51" i="2" s="1"/>
  <c r="AB55" i="2"/>
  <c r="AD55" i="2" s="1"/>
  <c r="AB56" i="2"/>
  <c r="AD56" i="2" s="1"/>
  <c r="AD89" i="2"/>
  <c r="AB5" i="2"/>
  <c r="AD5" i="2" s="1"/>
  <c r="AB46" i="2"/>
  <c r="AD46" i="2" s="1"/>
  <c r="AB50" i="2"/>
  <c r="AD50" i="2" s="1"/>
  <c r="AB59" i="2"/>
  <c r="AD59" i="2" s="1"/>
  <c r="AB61" i="2"/>
  <c r="AD61" i="2" s="1"/>
  <c r="AB63" i="2"/>
  <c r="AD63" i="2" s="1"/>
  <c r="AB65" i="2"/>
  <c r="AD65" i="2" s="1"/>
  <c r="AB67" i="2"/>
  <c r="AD67" i="2" s="1"/>
  <c r="AB69" i="2"/>
  <c r="AD69" i="2" s="1"/>
  <c r="AB71" i="2"/>
  <c r="AD71" i="2" s="1"/>
  <c r="AB73" i="2"/>
  <c r="AD73" i="2" s="1"/>
  <c r="AB75" i="2"/>
  <c r="AD75" i="2" s="1"/>
  <c r="AB77" i="2"/>
  <c r="AD77" i="2" s="1"/>
  <c r="AB79" i="2"/>
  <c r="AD79" i="2" s="1"/>
  <c r="AB81" i="2"/>
  <c r="AD81" i="2" s="1"/>
  <c r="AB45" i="2"/>
  <c r="AD45" i="2" s="1"/>
  <c r="AB54" i="2"/>
  <c r="AD54" i="2" s="1"/>
  <c r="AB10" i="2"/>
  <c r="AD10" i="2" s="1"/>
  <c r="AB44" i="2"/>
  <c r="AD44" i="2" s="1"/>
  <c r="AB49" i="2"/>
  <c r="AD49" i="2" s="1"/>
  <c r="AB53" i="2"/>
  <c r="AD53" i="2" s="1"/>
  <c r="AB58" i="2"/>
  <c r="AD58" i="2" s="1"/>
  <c r="AB57" i="2"/>
  <c r="AD57" i="2" s="1"/>
  <c r="AD13" i="2"/>
  <c r="AD21" i="2"/>
  <c r="AD25" i="2"/>
  <c r="AD33" i="2"/>
  <c r="AD83" i="2"/>
  <c r="AD24" i="2"/>
  <c r="AD29" i="2"/>
  <c r="AD87" i="2"/>
  <c r="AD14" i="2"/>
  <c r="AD26" i="2"/>
  <c r="AD19" i="2"/>
  <c r="AD23" i="2"/>
  <c r="AD30" i="2"/>
  <c r="AD84" i="2"/>
  <c r="AD12" i="2"/>
  <c r="AD27" i="2"/>
  <c r="AD34" i="2"/>
  <c r="AD88" i="2"/>
  <c r="AD31" i="2"/>
  <c r="AD85" i="2"/>
  <c r="AD89" i="1" l="1"/>
  <c r="AF89" i="1" s="1"/>
  <c r="AD88" i="1"/>
  <c r="AD87" i="1"/>
  <c r="AD86" i="1"/>
  <c r="AF86" i="1" s="1"/>
  <c r="AD85" i="1"/>
  <c r="AF85" i="1" s="1"/>
  <c r="AD82" i="1"/>
  <c r="AD81" i="1"/>
  <c r="AD80" i="1"/>
  <c r="AF80" i="1" s="1"/>
  <c r="AD79" i="1"/>
  <c r="AF79" i="1" s="1"/>
  <c r="AD78" i="1"/>
  <c r="AD77" i="1"/>
  <c r="AD76" i="1"/>
  <c r="AF76" i="1" s="1"/>
  <c r="AD75" i="1"/>
  <c r="AF75" i="1" s="1"/>
  <c r="AD74" i="1"/>
  <c r="AD73" i="1"/>
  <c r="AD72" i="1"/>
  <c r="AF72" i="1" s="1"/>
  <c r="AD71" i="1"/>
  <c r="AF71" i="1" s="1"/>
  <c r="AD70" i="1"/>
  <c r="AD69" i="1"/>
  <c r="AD68" i="1"/>
  <c r="AF68" i="1" s="1"/>
  <c r="AD67" i="1"/>
  <c r="AF67" i="1" s="1"/>
  <c r="AD66" i="1"/>
  <c r="AD65" i="1"/>
  <c r="AD64" i="1"/>
  <c r="AF64" i="1" s="1"/>
  <c r="AD63" i="1"/>
  <c r="AF63" i="1" s="1"/>
  <c r="AD62" i="1"/>
  <c r="AD61" i="1"/>
  <c r="AD60" i="1"/>
  <c r="AF60" i="1" s="1"/>
  <c r="AD59" i="1"/>
  <c r="AF59" i="1" s="1"/>
  <c r="AD58" i="1"/>
  <c r="AD57" i="1"/>
  <c r="AD56" i="1"/>
  <c r="AF56" i="1" s="1"/>
  <c r="AD55" i="1"/>
  <c r="AF55" i="1" s="1"/>
  <c r="AD54" i="1"/>
  <c r="AD53" i="1"/>
  <c r="AD52" i="1"/>
  <c r="AD51" i="1"/>
  <c r="AF51" i="1" s="1"/>
  <c r="AD50" i="1"/>
  <c r="AD49" i="1"/>
  <c r="AD48" i="1"/>
  <c r="AD47" i="1"/>
  <c r="AF47" i="1" s="1"/>
  <c r="AD46" i="1"/>
  <c r="AD45" i="1"/>
  <c r="AD44" i="1"/>
  <c r="AD43" i="1"/>
  <c r="AF43" i="1" s="1"/>
  <c r="AD42" i="1"/>
  <c r="AD41" i="1"/>
  <c r="AD40" i="1"/>
  <c r="AD39" i="1"/>
  <c r="AF39" i="1" s="1"/>
  <c r="AD38" i="1"/>
  <c r="AD37" i="1"/>
  <c r="AD36" i="1"/>
  <c r="AD35" i="1"/>
  <c r="AF35" i="1" s="1"/>
  <c r="AD34" i="1"/>
  <c r="AD33" i="1"/>
  <c r="AD32" i="1"/>
  <c r="AD31" i="1"/>
  <c r="AF31" i="1" s="1"/>
  <c r="AD30" i="1"/>
  <c r="AD29" i="1"/>
  <c r="AD28" i="1"/>
  <c r="AD27" i="1"/>
  <c r="AF27" i="1" s="1"/>
  <c r="AD26" i="1"/>
  <c r="AD25" i="1"/>
  <c r="AD24" i="1"/>
  <c r="AD23" i="1"/>
  <c r="AF23" i="1" s="1"/>
  <c r="AD22" i="1"/>
  <c r="AD21" i="1"/>
  <c r="AD20" i="1"/>
  <c r="AD19" i="1"/>
  <c r="AF19" i="1" s="1"/>
  <c r="AD18" i="1"/>
  <c r="AD17" i="1"/>
  <c r="AD16" i="1"/>
  <c r="AF16" i="1" s="1"/>
  <c r="AD15" i="1"/>
  <c r="AF15" i="1" s="1"/>
  <c r="AD14" i="1"/>
  <c r="AD13" i="1"/>
  <c r="AD11" i="1"/>
  <c r="AF11" i="1" s="1"/>
  <c r="AD12" i="1"/>
  <c r="AD10" i="1"/>
  <c r="AD9" i="1"/>
  <c r="AD8" i="1"/>
  <c r="AD7" i="1"/>
  <c r="AD6" i="1"/>
  <c r="AD5" i="1"/>
  <c r="AF7" i="1" l="1"/>
  <c r="AF9" i="1"/>
  <c r="AF12" i="1"/>
  <c r="AF13" i="1"/>
  <c r="AF18" i="1"/>
  <c r="AF22" i="1"/>
  <c r="AF26" i="1"/>
  <c r="AF30" i="1"/>
  <c r="AF34" i="1"/>
  <c r="AF38" i="1"/>
  <c r="AF42" i="1"/>
  <c r="AF46" i="1"/>
  <c r="AF50" i="1"/>
  <c r="AF54" i="1"/>
  <c r="AF58" i="1"/>
  <c r="AF62" i="1"/>
  <c r="AF66" i="1"/>
  <c r="AF70" i="1"/>
  <c r="AF74" i="1"/>
  <c r="AF78" i="1"/>
  <c r="AF82" i="1"/>
  <c r="AF88" i="1"/>
  <c r="AF5" i="1"/>
  <c r="AF6" i="1"/>
  <c r="AF8" i="1"/>
  <c r="AF10" i="1"/>
  <c r="AF17" i="1"/>
  <c r="AF53" i="1"/>
  <c r="AF57" i="1"/>
  <c r="AF61" i="1"/>
  <c r="AF65" i="1"/>
  <c r="AF69" i="1"/>
  <c r="AF73" i="1"/>
  <c r="AF77" i="1"/>
  <c r="AF81" i="1"/>
  <c r="AF87" i="1"/>
  <c r="AF14" i="1"/>
  <c r="AF21" i="1"/>
  <c r="AF25" i="1"/>
  <c r="AF33" i="1"/>
  <c r="AF37" i="1"/>
  <c r="AF41" i="1"/>
  <c r="AF45" i="1"/>
  <c r="AF49" i="1"/>
  <c r="AF20" i="1"/>
  <c r="AF24" i="1"/>
  <c r="AF28" i="1"/>
  <c r="AF32" i="1"/>
  <c r="AF36" i="1"/>
  <c r="AF40" i="1"/>
  <c r="AF44" i="1"/>
  <c r="AF48" i="1"/>
  <c r="AF52" i="1"/>
  <c r="AF29" i="1"/>
</calcChain>
</file>

<file path=xl/sharedStrings.xml><?xml version="1.0" encoding="utf-8"?>
<sst xmlns="http://schemas.openxmlformats.org/spreadsheetml/2006/main" count="7995" uniqueCount="506">
  <si>
    <t>Bilmodell</t>
  </si>
  <si>
    <t>Fordonsklass A-D</t>
  </si>
  <si>
    <t>Drivmedel 1</t>
  </si>
  <si>
    <t>Drivmedel 2</t>
  </si>
  <si>
    <t>Hybrid (HEV) + Laddhybrid (PHEV)</t>
  </si>
  <si>
    <t xml:space="preserve">Bränsle-förbruk-ning l/100 km i liter, kWh alt m³/100 km eller annat </t>
  </si>
  <si>
    <t>Växellåda  Automat / Manuell</t>
  </si>
  <si>
    <t xml:space="preserve">Antal drivhjul </t>
  </si>
  <si>
    <t>Antal passagerarplatser</t>
  </si>
  <si>
    <r>
      <t>CO</t>
    </r>
    <r>
      <rPr>
        <b/>
        <vertAlign val="superscript"/>
        <sz val="10"/>
        <color theme="0"/>
        <rFont val="Arial"/>
        <family val="2"/>
      </rPr>
      <t>2</t>
    </r>
    <r>
      <rPr>
        <b/>
        <sz val="10"/>
        <color theme="0"/>
        <rFont val="Arial"/>
        <family val="2"/>
      </rPr>
      <t xml:space="preserve"> utsläpp g/km</t>
    </r>
  </si>
  <si>
    <t>Tjänstevikt</t>
  </si>
  <si>
    <t>Justerad Tjänstevikt</t>
  </si>
  <si>
    <t>Rabatt grundbil %</t>
  </si>
  <si>
    <t>Rabatt Fabriksmonterad utrustning %</t>
  </si>
  <si>
    <t>Nettopris grundbil exkl moms kr</t>
  </si>
  <si>
    <t>Vuxenskydd (minst 32,5 p/31,5 p)</t>
  </si>
  <si>
    <t>Fotgängarskydd (minst 14 p)</t>
  </si>
  <si>
    <t>Whiplashskydd (minst 1,5p/2,0p)</t>
  </si>
  <si>
    <t>Fordonsskatt per år (år 1-3) (ink. BonusMalus)</t>
  </si>
  <si>
    <t>Genomsnittlig årlig servicekostnad år 1-3 (vid 2000mil/år i Stockholm)</t>
  </si>
  <si>
    <t>Utvärderingskostnad godkänd (ja nej)</t>
  </si>
  <si>
    <t>BMW Northern Europe AB</t>
  </si>
  <si>
    <t>BMW 118i</t>
  </si>
  <si>
    <t>B</t>
  </si>
  <si>
    <t>Bensin 95</t>
  </si>
  <si>
    <t>Manuell</t>
  </si>
  <si>
    <t>Nej</t>
  </si>
  <si>
    <t>Ja</t>
  </si>
  <si>
    <t>BMW 116d</t>
  </si>
  <si>
    <t>Diesel</t>
  </si>
  <si>
    <t>BMW 218i Active Tourer</t>
  </si>
  <si>
    <t>BMW 218d Active Tourer</t>
  </si>
  <si>
    <t>BMW 218i Gran Tourer</t>
  </si>
  <si>
    <t>C</t>
  </si>
  <si>
    <t>BMW 218d Gran Tourer</t>
  </si>
  <si>
    <t>Mini Clubman</t>
  </si>
  <si>
    <t>Mini Countryman</t>
  </si>
  <si>
    <t>BMW 318d Touring</t>
  </si>
  <si>
    <t>Automat</t>
  </si>
  <si>
    <t>Leverantör</t>
  </si>
  <si>
    <t>FCA Sweden AB</t>
  </si>
  <si>
    <t>JEEP Renegade 1.0 GSE T3 120HK MT Longitude FWD E6D</t>
  </si>
  <si>
    <t>Alfa Romeo Stelvio 2.2 JTDM 160HP ATX RWD Base SCR E6D</t>
  </si>
  <si>
    <t>D</t>
  </si>
  <si>
    <t>Ford Motor Company</t>
  </si>
  <si>
    <t>A</t>
  </si>
  <si>
    <t>Fordonsgas</t>
  </si>
  <si>
    <t>Citroën C3 Puretech 82 Feel</t>
  </si>
  <si>
    <t>Citroën C3 Puretech 110 S&amp;S Feel</t>
  </si>
  <si>
    <t>Citroën C3 Puretech 110 S&amp;S EAT6 Feel</t>
  </si>
  <si>
    <t>Citroën Berlingo PC M 110 S&amp;S Feel</t>
  </si>
  <si>
    <t>Citroën Berlingo PC M BlueHDi 100 S&amp;S Feel</t>
  </si>
  <si>
    <t>HVO100</t>
  </si>
  <si>
    <t>Citroën Berlingo BlueHDi 130 S&amp;S EAT8 Feel</t>
  </si>
  <si>
    <t>Hybrid (HEV)</t>
  </si>
  <si>
    <t>Peugeot 208 ACTIVE PureTech 82</t>
  </si>
  <si>
    <t>Peugeot 208 ALLURE PureTech 82</t>
  </si>
  <si>
    <t>Peugeot 208 ACTIVE BlueHDi 100</t>
  </si>
  <si>
    <t xml:space="preserve">Peugeot 208 ALLURE BlueHDi 100 </t>
  </si>
  <si>
    <t xml:space="preserve">Peugeot 2008 ACTIVE PureTech 82 </t>
  </si>
  <si>
    <t>Peugeot 2008 ALLURE PureTech 82</t>
  </si>
  <si>
    <t>Peugeot 2008 ACTIVE BlueHDi 100</t>
  </si>
  <si>
    <t xml:space="preserve">Peugeot 2008 ALLURE BlueHDi 100 </t>
  </si>
  <si>
    <t>Peugeot 308 5D ACTIVE PureTech 110</t>
  </si>
  <si>
    <t>Peugeot 308 5D ACTIVE BlueHDi 100</t>
  </si>
  <si>
    <t>Peugeot 308 5D ACTIVE BlueHDi 130</t>
  </si>
  <si>
    <t>Peugeot 308 5D ACTIVE BlueHDi 130 Aut</t>
  </si>
  <si>
    <t>Peugeot 308 5D ALLURE BlueHDi 130</t>
  </si>
  <si>
    <t xml:space="preserve">Peugeot 308 5D ALLURE BlueHDi 130 Aut </t>
  </si>
  <si>
    <t>Peugeot 308 SW ACTIVE PureTech 130</t>
  </si>
  <si>
    <t>Peugeot 308 SW ACTIVE PureTech 130 AUT 8</t>
  </si>
  <si>
    <t xml:space="preserve">Peugeot 308 SW ACTIVE BlueHDi 100 </t>
  </si>
  <si>
    <t xml:space="preserve">Peugeot 308 SW ACTIVE BlueHDi 130 </t>
  </si>
  <si>
    <t>Peugeot 308 SW ACTIVE BlueHDi 130 Aut</t>
  </si>
  <si>
    <t>Peugeot 308 SW ALLURE BlueHDi 130</t>
  </si>
  <si>
    <t>Peugeot 308 SW ALLURE BlueHDi 130 Aut</t>
  </si>
  <si>
    <t>Peugeot 3008 ALLURE PureTech 130</t>
  </si>
  <si>
    <t>Peugeot 3008 ALLURE PureTech 130 AUT 8</t>
  </si>
  <si>
    <t>Peugeot 3008 ACTIVE BlueHDi 130</t>
  </si>
  <si>
    <t>Peugeot 3008 ALLURE BlueHDi 130</t>
  </si>
  <si>
    <t>Peugeot 3008 ACTIVE BlueHDi 130 Aut</t>
  </si>
  <si>
    <t>Peugeot 3008 ALLURE BlueHDi 130 Aut</t>
  </si>
  <si>
    <t>Peugeot 3008 GT-LINE BlueHDi 130 AUT 8</t>
  </si>
  <si>
    <t>Peugeot 5008 ALLURE PureTech 130</t>
  </si>
  <si>
    <t>4 till 6</t>
  </si>
  <si>
    <t>Peugeot 5008 ALLURE PureTech 130 AUT</t>
  </si>
  <si>
    <t>Peugeot 5008 ACTIVE BlueHDi 130</t>
  </si>
  <si>
    <t>Peugeot 5008 ALLURE BlueHDi 130</t>
  </si>
  <si>
    <t>Peugeot 5008 ACTIVE BlueHDi 130 AUT 8</t>
  </si>
  <si>
    <t>Peugeot 5008 ALLURE BlueHDi 130 AUT 8</t>
  </si>
  <si>
    <t>Peugeot 508 5D ACTIVE BlueHDi 130 AUT 8</t>
  </si>
  <si>
    <t>Peugeot 508 5D ACTIVE BlueHDi 130</t>
  </si>
  <si>
    <t>Peugeot 508 5D ACTIVE PureTech 180 AUT 8</t>
  </si>
  <si>
    <t>El</t>
  </si>
  <si>
    <t>Laddhybrid (PHEV)</t>
  </si>
  <si>
    <t>Mazda CX-3.0 121 hk Core FWD</t>
  </si>
  <si>
    <t>Mazda CX-3 1.8D 115 Hk Optimum Automat AWD</t>
  </si>
  <si>
    <t>Mazda 6 2.2 D 150 Hk Vision Automat Sedan</t>
  </si>
  <si>
    <t>Mazda 6 2.2 D 150 Hk Vision Automat Kombi</t>
  </si>
  <si>
    <t>Mazda CX-5 2.2 D 150 Hk FWD Vision Manuell</t>
  </si>
  <si>
    <t>Mazda CX-5 2.2 D 150 Hk AWD Vision Plus Manuell</t>
  </si>
  <si>
    <t>Mitsubishi Outlander PHEV Fleet Edi</t>
  </si>
  <si>
    <t>Mitsubishi Outlander PHEV S-edi</t>
  </si>
  <si>
    <t>Mitsubishi Eclipse Cross 1,5T CVT 4WD Business</t>
  </si>
  <si>
    <t>Mitsubishi Outlander 2,0 CVT 4WD Komfort</t>
  </si>
  <si>
    <t>Opel Astra 5D Enjoy 1.0 Turbo ECOTEC inkl. Start/Stop 105 hk, 5-växlad manuell</t>
  </si>
  <si>
    <t>Opel Astra 5D Enjoy 1.4 Turbo ECOTEC 125 hk, 6-växlad manuell</t>
  </si>
  <si>
    <t>Opel Astra 5D Enjoy 1.4 Turbo ECOTEC inkl. Start/Stop 150 hk, 6-växlad automat</t>
  </si>
  <si>
    <t>Opel Astra 5D Enjoy 1.4 CNG ECOTEC 110 hk, 6-växlad manuell (MILJÖBONUS)</t>
  </si>
  <si>
    <t>Opel Astra Sports Tourer Enjoy 1.0 Turbo ECOTEC inkl. Start/Stop 105 hk, 5-växlad manuell</t>
  </si>
  <si>
    <t>Opel Astra Sports Tourer Enjoy 1.4 Turbo ECOTEC 125 hk, 6-växlad manuell</t>
  </si>
  <si>
    <t>Opel Astra Sports Tourer Enjoy 1.4 Turbo ECOTEC inkl. Start/Stop 150 hk, 6-växlad automat</t>
  </si>
  <si>
    <t>Opel Crossland X Dynamic 1.2 81 hk, 5– växlad manuell</t>
  </si>
  <si>
    <t>Opel Crossland X Dynamic 1.2 Turbo Start/Stop 110 hk, 6-växlad manuell</t>
  </si>
  <si>
    <t>Opel Crossland X Dynamic 1.2 Turbo Start/Stop 110 hk, 6-växlad automat</t>
  </si>
  <si>
    <t>Opel Crossland X Dynamic 1.2 Turbo Start/Stop 130 hk, 6-växlad manuell</t>
  </si>
  <si>
    <t>Opel Grandland X Enjoy 1.2 Direct Injection Turbo S/S 130 hk 6- växlad manuell</t>
  </si>
  <si>
    <t>Opel Grandland X Enjoy 1.2 Direct Injection Turbo S/S 130 hk 8- växlad automat</t>
  </si>
  <si>
    <t>Opel Insignia Country Tourer 2.0 CDTI Start/Stop 170 hk, 6– växlad manuell, 4x4 &amp; FlexRide</t>
  </si>
  <si>
    <t>Renault Clio Hatchback Life Energy TCe 75</t>
  </si>
  <si>
    <t>Renault Clio Hatchback Zen Energy TCe 75</t>
  </si>
  <si>
    <t>Renault Clio Hatchback Zen Energy TCe 90</t>
  </si>
  <si>
    <t>Renault Clio Hatchback Zen Energy dCi 90</t>
  </si>
  <si>
    <t>Renault Clio Hatchback Zen Energy dCi 90 EDC</t>
  </si>
  <si>
    <t>Renault Clio Hatchback Intens Energy TCe 90</t>
  </si>
  <si>
    <t>Renault Clio Hatchback Intens Energy dCi 90</t>
  </si>
  <si>
    <t>Renault Clio Hatchback Intens Energy dCi 90 EDC</t>
  </si>
  <si>
    <t>Renault Clio Sport Tourer Life Energy TCe 75</t>
  </si>
  <si>
    <t>Renault Clio Sport Tourer Zen Energy TCe 75</t>
  </si>
  <si>
    <t>Renault Clio Sport Tourer Zen Energy TCe 90</t>
  </si>
  <si>
    <t>Renault Clio Sport Tourer Zen Energy dCi 90</t>
  </si>
  <si>
    <t>Renault Clio Sport Tourer Intens Energy TCe 90</t>
  </si>
  <si>
    <t>Renault Clio Sport Tourer Intens Energy dCi 90</t>
  </si>
  <si>
    <t>Renault Captur Life Energy TCe 90</t>
  </si>
  <si>
    <t>Renault Captur Zen Energy TCe 90</t>
  </si>
  <si>
    <t>Renault Captur Intens Energy TCe 90</t>
  </si>
  <si>
    <t>Renault Captur Outdoor Energy TCe 90</t>
  </si>
  <si>
    <t>Renault Megane Hatchback Life TCe 115 GPF</t>
  </si>
  <si>
    <t>Renault Megane Hatchback Life Blue dCi 95</t>
  </si>
  <si>
    <t>Renault Megane Hatchback Life Blue dCi 115</t>
  </si>
  <si>
    <t>Renault Megane Hatchback Zen TCe 115 GPF</t>
  </si>
  <si>
    <t>Renault Megane Hatchback Zen TCe 140 GPF</t>
  </si>
  <si>
    <t>Renault Megane Hatchback Zen TCe 140 GPF EDC</t>
  </si>
  <si>
    <t>Renault Megane Hatchback Zen Blue dCi 115</t>
  </si>
  <si>
    <t>Renault Megane Hatchback Bose TCe 140 GPF</t>
  </si>
  <si>
    <t>Renault Megane Sport Tourer Life TCe 115 GPF</t>
  </si>
  <si>
    <t>Renault Megane Sport Tourer Life Blue dCi 95</t>
  </si>
  <si>
    <t>Renault Megane Sport Tourer Life Blue dCi 115</t>
  </si>
  <si>
    <t>Renault Megane Sport Tourer Zen TCe 115 GPF</t>
  </si>
  <si>
    <t>Renault Megane Sport Tourer Zen TCe 140 GPF</t>
  </si>
  <si>
    <t>Renault Megane Sport Tourer Zen TCe 140 GPF EDC</t>
  </si>
  <si>
    <t>Renault Megane Sport Tourer Zen Blue dCi 115</t>
  </si>
  <si>
    <t>Renault Megane Sport Tourer Bose TCe 140 GPF</t>
  </si>
  <si>
    <t>Renault Kadjar Life Energy TCe 140 GPF</t>
  </si>
  <si>
    <t>Renault Kadjar Zen Energy TCe 140 GPF</t>
  </si>
  <si>
    <t>Renault Kadjar Limited Energy TCe 140 GPF</t>
  </si>
  <si>
    <t>Renault Kadjar Bose Energy TCe 140 GPF</t>
  </si>
  <si>
    <t>Renault Kadjar Life dCi 115</t>
  </si>
  <si>
    <t>Renault Kadjar Zen dCi 115</t>
  </si>
  <si>
    <t>Renault Kadjar Zen dCi 115 EDC</t>
  </si>
  <si>
    <t>Renault Grand Scenic Zen TCe 140 GPF EDC</t>
  </si>
  <si>
    <t>Renault Talisman Life Blue dCi 120</t>
  </si>
  <si>
    <t>Renault Talisman Zen Blue dCi 120</t>
  </si>
  <si>
    <t>Renault Talisman Zen Blue dCi 150</t>
  </si>
  <si>
    <t>Renault Talisman Intens Blue dCi 120</t>
  </si>
  <si>
    <t>Renault Talisman Intens Blue dCi 150</t>
  </si>
  <si>
    <t>Renault Koleos Energy dCi 175 X-Tronic 4WD</t>
  </si>
  <si>
    <t>ja</t>
  </si>
  <si>
    <t xml:space="preserve">Bensin  </t>
  </si>
  <si>
    <t>Skoda SUPERB COMBI Ambition TSI 272 DSG 4x4</t>
  </si>
  <si>
    <t>Skoda SUPERB COMBI Ambition TSI 150 DSG</t>
  </si>
  <si>
    <t>Skoda SUPERB COMBI Ambition TSI 150</t>
  </si>
  <si>
    <t>Skoda SUPERB COMBI Ambition TDI 190 DSG 4x4</t>
  </si>
  <si>
    <t>Skoda SUPERB Ambition TDI 150</t>
  </si>
  <si>
    <t>Skoda SUPERB Ambition TDI 190 DSG</t>
  </si>
  <si>
    <t>Skoda SUPERB Ambition TDI 190 DSG 4x4</t>
  </si>
  <si>
    <t>Skoda SUPERB Ambition TSI 150 DSG</t>
  </si>
  <si>
    <t>Skoda SUPERB Ambition TSI 272 DSG 4x4</t>
  </si>
  <si>
    <t>Skoda SUPERB COMBI Ambition TDI 150</t>
  </si>
  <si>
    <t>Skoda SUPERB COMBI Ambition TDI 150 DSG</t>
  </si>
  <si>
    <t>Skoda SUPERB COMBI Ambition TDI 190 DSG</t>
  </si>
  <si>
    <t>Skoda KAROQ Ambition TDI 115</t>
  </si>
  <si>
    <t>Skoda KAROQ Ambition TDI 115 DSG</t>
  </si>
  <si>
    <t>Skoda KAROQ Ambition TDI 150 4x4</t>
  </si>
  <si>
    <t>Skoda KAROQ Style TSI 150</t>
  </si>
  <si>
    <t>Skoda KAROQ Style TSI 150 DSG</t>
  </si>
  <si>
    <t>Skoda KODIAQ Ambition TDI 150 4x4</t>
  </si>
  <si>
    <t>Skoda KODIAQ Ambition TDI 150 4x4 DSG</t>
  </si>
  <si>
    <t>Skoda KODIAQ Ambition TDI 190 4x4 DSG</t>
  </si>
  <si>
    <t>Skoda OCTAVIA Ambition TDI 115</t>
  </si>
  <si>
    <t>Skoda OCTAVIA Ambition TDI 115 DSG</t>
  </si>
  <si>
    <t>Skoda OCTAVIA Ambition TDI 150 DSG</t>
  </si>
  <si>
    <t>Skoda OCTAVIA Ambition TSI 115</t>
  </si>
  <si>
    <t>Skoda OCTAVIA Ambition TSI 115 DSG</t>
  </si>
  <si>
    <t>Skoda OCTAVIA Ambition TSI 150</t>
  </si>
  <si>
    <t>Skoda OCTAVIA Ambition TSI 150 DSG</t>
  </si>
  <si>
    <t>Skoda OCTAVIA COMBI Ambition TDI 115</t>
  </si>
  <si>
    <t>Skoda OCTAVIA COMBI Ambition TDI 115 DSG</t>
  </si>
  <si>
    <t>Skoda OCTAVIA COMBI Ambition TDI 115 4x4</t>
  </si>
  <si>
    <t>Skoda OCTAVIA COMBI Ambition TDI 150 DSG</t>
  </si>
  <si>
    <t>Skoda OCTAVIA COMBI Ambition TDI 150 4x4 DSG</t>
  </si>
  <si>
    <t>Skoda OCTAVIA COMBI Ambition TSI 115</t>
  </si>
  <si>
    <t>Skoda OCTAVIA COMBI Ambition TSI 115 DSG</t>
  </si>
  <si>
    <t>Skoda OCTAVIA COMBI SCOUT TDI 150 4x4 DSG</t>
  </si>
  <si>
    <t>Volkswagen high up! 1.0 75 hk 5 vxl</t>
  </si>
  <si>
    <t>Volkswagen high up! eco up! 1.0 68 hk 5 vxl</t>
  </si>
  <si>
    <t>Volkswagen e-up! e-up! 82 hk 1 vxl</t>
  </si>
  <si>
    <t>Volkswagen up! GTI 1.0 115 hk 6 vxl</t>
  </si>
  <si>
    <t>Volkswagen Polo 1.0 TSI PF 95 hk 7 vxl DSG</t>
  </si>
  <si>
    <t>Volkswagen Polo 1.6 TDI SCR 95 hk 5 vxl</t>
  </si>
  <si>
    <t>Volkswagen Polo 1.6 TDI SCR 95 hk 7 vxl DSG</t>
  </si>
  <si>
    <t>Volkswagen Golf 1.0 TSI PF 115 hk 6 vxl</t>
  </si>
  <si>
    <t>Volkswagen T-Roc 1.0 TSI 115 hk 6 vxl</t>
  </si>
  <si>
    <t>Volkswagen Golf 1.6 TDI SCR 115 hk 5 vxl</t>
  </si>
  <si>
    <t>Volkswagen Golf SC 1.4 TGI BlueMotion 110 hk 6 vxl</t>
  </si>
  <si>
    <t>Volkswagen Golf 1.6 TDI SCR 115 hk 7 vxl DSG</t>
  </si>
  <si>
    <t>Volkswagen Golf Sportscombi 1.0 TSI PF 115 hk 6 vxl</t>
  </si>
  <si>
    <t>Volkswagen Golf SC 1.4 TGI BlueMotion 110 hk 7 vxl DSG</t>
  </si>
  <si>
    <t>Volkswagen Golf Sportscombi 1.6 TDI SCR 115 hk 5 vxl</t>
  </si>
  <si>
    <t>Volkswagen Golf Sportscombi 1.0 TSI PF 115 hk 7 vxl DSG</t>
  </si>
  <si>
    <t>Volkswagen Golf Sportsvan 1.0 TSI PF 115 hk 6 vxl</t>
  </si>
  <si>
    <t>Volkswagen Golf 1.5 TSI ACT PF 130 hk 7 vxl DSG</t>
  </si>
  <si>
    <t>Volkswagen Golf GT 1.5 TSI ACT PF 150 hk 7 vxl DSG</t>
  </si>
  <si>
    <t>Volkswagen Golf Sportscombi 1.6 TDI SCR 115 hk 7 vxl DSG</t>
  </si>
  <si>
    <t>Volkswagen Golf Sportsvan 1.6 TDI 115 hk 5 vxl</t>
  </si>
  <si>
    <t>Volkswagen T-Roc 2.0 TDI 4MOTION 150 hk 6 vxl</t>
  </si>
  <si>
    <t>Volkswagen Golf Sportsvan 1.0 TSI PF 115 hk 7 vxl DSG</t>
  </si>
  <si>
    <t>Volkswagen e-Golf e-Golf 136 hk 1 vxl</t>
  </si>
  <si>
    <t>Volkswagen Golf Sportsvan 1.6 TDI SCR 115 hk 5 vxl</t>
  </si>
  <si>
    <t>Volkswagen Golf Sportscombi GT 1.5 TSI ACT PF 150 hk 6 vxl</t>
  </si>
  <si>
    <t>Volkswagen T-Roc 2.0 TDI 4MOTION 150 hk 7 vxl DSG</t>
  </si>
  <si>
    <t>Volkswagen Golf Sportsvan 1.5 TSI ACT PF 130 hk 6 vxl</t>
  </si>
  <si>
    <t>Volkswagen Golf Sportsvan 1.6 TDI SCR 115 hk 7 vxl DSG</t>
  </si>
  <si>
    <t>Volkswagen Golf Sportscombi 1.5 TSI ACT PF 130 hk 7 vxl DSG</t>
  </si>
  <si>
    <t>Volkswagen Golf Sportscombi GT 1.5 TSI ACT PF 150 hk 7 vxl DSG</t>
  </si>
  <si>
    <t>Volkswagen Passat 1.5 TSI ACT 150 hk 6 vxl</t>
  </si>
  <si>
    <t>Volkswagen Golf Alltrack 2.0 TDI 4MOTION 184 hk 7 vxl DSG</t>
  </si>
  <si>
    <t>Volkswagen Golf Sportsvan GT 1.5 TSI ACT PF 150 hk 7 vxl DSG</t>
  </si>
  <si>
    <t>Volkswagen Passat 1.5 TSI ACT 150 hk 7 vxl DSG</t>
  </si>
  <si>
    <t>Volkswagen T-Roc 2.0 TSI 4MOTION 190 hk 7 vxl DSG</t>
  </si>
  <si>
    <t>Volkswagen T-Roc GT 2.0 TSI 4MOTION 190 hk 7 vxl DSG</t>
  </si>
  <si>
    <t>Volkswagen Passat Sportscombi 1.5 TSI ACT 150 hk 6 vxl</t>
  </si>
  <si>
    <t>Volkswagen Passat Sportscombi 2.0 TDI SCR 150 hk 6 vxl</t>
  </si>
  <si>
    <t>Volkswagen Passat GTE 1.4 TSI Plug-In-Hybrid 218 hk 6 vxl DSG</t>
  </si>
  <si>
    <t>Volkswagen Passat Sportscombi 1.5 TSI ACT 150 hk 7 vxl DSG</t>
  </si>
  <si>
    <t>Volkswagen Passat GT 2.0 TDI SCR 190 hk 7 vxl DSG</t>
  </si>
  <si>
    <t>Volkswagen Passat GT 2.0 TDI SCR 4MOTION 190 hk 7 vxl DSG</t>
  </si>
  <si>
    <t>Volkswagen Passat Sportscombi GTE 1.4 TSI Plug-In-Hybrid 218 hk 6 vxl DSG</t>
  </si>
  <si>
    <t>Volkswagen Passat Sportscombi 2.0 TDI SCR 150 hk 7 vxl DSG</t>
  </si>
  <si>
    <t>Volkswagen Passat Sportscombi GT 2.0 TDI SCR 190 hk 7 vxl DSG</t>
  </si>
  <si>
    <t>Volkswagen Touran 1.6 TDI SCR 115 hk 6 vxl</t>
  </si>
  <si>
    <t>Volkswagen Touran 1.6 TDI SCR 115 hk 7 vxl DSG</t>
  </si>
  <si>
    <t>Volkswagen Passat Alltrack GT 2.0 TDI SCR 4MOTION 190 hk 7 vxl DSG</t>
  </si>
  <si>
    <t>Volkswagen Arteon GT 2.0 TDI SCR 4MOTION 190 hk 7 vxl DSG</t>
  </si>
  <si>
    <t>Volkswagen Arteon GT Executive R Edition 2.0 TDI SCR 4MOTION 190 hk 7 vxl DSG</t>
  </si>
  <si>
    <t>Volkswagen Arteon GT R-line 2.0 TDI SCR 4MOTION 190 hk 7 vxl DSG</t>
  </si>
  <si>
    <t>Volkswagen Tiguan GT 2.0 TDI SCR 4MOTION 190 hk 7 vxl DSG</t>
  </si>
  <si>
    <t>Volkswagen Passat Alltrack GTS 2.0 TDI SCR 4MOTION 240 hk 7 vxl DSG</t>
  </si>
  <si>
    <t>Volkswagen Tiguan GTS 2.0 TDI SCR 4MOTION 240 hk 7 vxl DSG</t>
  </si>
  <si>
    <t>Volkswagen Tiguan Allspace GT 2.0 TDI SCR 4MOTION 190 hk 7 vxl DSG</t>
  </si>
  <si>
    <t>Volkswagen Tiguan Allspace GT 2.0 TSI 4MOTION 220 hk 7 vxl DSG</t>
  </si>
  <si>
    <t>Volkswagen Touareg V6 TDI 4MOTION 286 hk 8 vxl Tiptronic</t>
  </si>
  <si>
    <t>Märke</t>
  </si>
  <si>
    <t>BMW</t>
  </si>
  <si>
    <t>Mini</t>
  </si>
  <si>
    <t>JEEP</t>
  </si>
  <si>
    <t>Alfa Romeo</t>
  </si>
  <si>
    <t>Ford</t>
  </si>
  <si>
    <t>Suzuki Ignis 1.2 AllGrip 4x4 DCBS</t>
  </si>
  <si>
    <t>Suzuki Ignis 1.2 AllGrip 4x4 DCBS CNG</t>
  </si>
  <si>
    <t>Suzuki S-Cross 1.0T Boosterjet Allgrip 4x4</t>
  </si>
  <si>
    <t>Suzuki S-Cross 1.0T Boosterjet Allgrip 4x4 CNG</t>
  </si>
  <si>
    <t>Suzuki S-Cross 1.0T Boosterjet Allgrip 4x4 Aut</t>
  </si>
  <si>
    <t>Suzuki S-Cross 1.0T Boosterjet Allgrip 4x4 Aut CNG</t>
  </si>
  <si>
    <t>Suzuki S-Cross 1.4T Boosterjet Allgrip 4x4</t>
  </si>
  <si>
    <t>Suzuki S-Cross 1.4T Boosterjet Allgrip 4x4 CNG</t>
  </si>
  <si>
    <t>Suzuki S-Cross 1.4T Boosterjet Allgrip 4x4 Aut</t>
  </si>
  <si>
    <t>Suzuki S-Cross 1.4T Boosterjet Allgrip 4x4 Aut CNG</t>
  </si>
  <si>
    <t xml:space="preserve">Suzuki Vitara 1.0T Boosterjet AllGrip 4x4 </t>
  </si>
  <si>
    <t>Suzuki Vitara 1.0T Boosterjet AllGrip 4x4 CNG</t>
  </si>
  <si>
    <t>Suzuki Vitara 1.0T Boosterjet AllGrip 4x4 Aut</t>
  </si>
  <si>
    <t>Suzuki Vitara 1.0T Boosterjet AllGrip 4x4 Aut CNG</t>
  </si>
  <si>
    <t>Suzuki Vitara 1.4T Boosterjet AllGrip 4x4</t>
  </si>
  <si>
    <t>Suzuki Vitara 1.4T Boosterjet AllGrip 4x4 CNG</t>
  </si>
  <si>
    <t>Suzuki Vitara 1.4T Boosterjet AllGrip 4x4 Aut</t>
  </si>
  <si>
    <t>Suzuki Vitara 1.4T Boosterjet AllGrip 4x4 Aut CNG</t>
  </si>
  <si>
    <t>Nissan LEAF 40 kwh</t>
  </si>
  <si>
    <t>Nissan Qashqai</t>
  </si>
  <si>
    <t>Subaru Forester 2.0 XL</t>
  </si>
  <si>
    <t>Subaru Outback 2,5 Active</t>
  </si>
  <si>
    <t>Subaru XV 1,6 Base</t>
  </si>
  <si>
    <t>Subaru Impreza 1,6 Base</t>
  </si>
  <si>
    <t>Toyota Yaris 1,5 5-D Life</t>
  </si>
  <si>
    <t>Toyota Yaris 1,5 5-D Active</t>
  </si>
  <si>
    <t>Toyota Yaris 1,5 5-D Active Comfort Pack</t>
  </si>
  <si>
    <t>Toyota Yaris 1,5 5-D Elhybrid Life</t>
  </si>
  <si>
    <t>Toyota Yaris 1,5 5-D Elhybrid Active</t>
  </si>
  <si>
    <t>Toyota Yaris 1,5 5-D Elhybrid Active Comfort Pack</t>
  </si>
  <si>
    <t>Toyota Auris 1,8 Elhybrid 5-D Active</t>
  </si>
  <si>
    <t>Toyota Auris 1,8 Elhybrid Touring Sports Active</t>
  </si>
  <si>
    <t>Toyota C-HR 1,2T MT 2WD Active</t>
  </si>
  <si>
    <t>Toyota C-HR 1,2T M/D S AWD Active</t>
  </si>
  <si>
    <t>Toyota C-HR 1,8 Hybrid Active</t>
  </si>
  <si>
    <t>Toyota RAV4 2,5 Elhybrid 2WD Active</t>
  </si>
  <si>
    <t>Toyota RAV4 2,5 Elhybrid AWD Active</t>
  </si>
  <si>
    <t>Volvo XC40 T5 AWD</t>
  </si>
  <si>
    <t>Volvo XC40 D4 AWD</t>
  </si>
  <si>
    <t>Volvo XC40 D5 AWD</t>
  </si>
  <si>
    <t>Ford Fiesta Trend 1.0T 100hk M6</t>
  </si>
  <si>
    <t>Ford Fiesta Trend 1.0T 100hk A6</t>
  </si>
  <si>
    <t>Ford Fiesta Trend 1.5 TDCi 85hk M6 Start/Stop</t>
  </si>
  <si>
    <t>Ford Ecosport Trend 1.0T 100hk M6</t>
  </si>
  <si>
    <t>Ford Ecosport Trend Plus 1.5 TDCi 125 hk AWD</t>
  </si>
  <si>
    <t>Ford Focus Trend Edition 1.0T 100hk M6 5D (NCAP2018)</t>
  </si>
  <si>
    <t>Ford Focus Trend Edition 1.5 TDCi 95hk M6 5D (NCAP2018)</t>
  </si>
  <si>
    <t>Ford Focus Titanium 1.0T 125hk A8 5D (NCAP2018)</t>
  </si>
  <si>
    <t>Ford Focus Trend Edition 1.0T 100hk M6 Kombi (NCAP2018)</t>
  </si>
  <si>
    <t>Ford Focus Trend Edition 1.5 TDCi 95hk M6 Kombi (NCAP2018)</t>
  </si>
  <si>
    <t>Ford Focus Titanium 1.0T 125hk A8 Kombi (NCAP2018)</t>
  </si>
  <si>
    <t>Ford Kuga Trend 1.5 TDCi 120hk M6</t>
  </si>
  <si>
    <t>Ford Kuga Trend 2.0 TDCi 150hk M6 AWD</t>
  </si>
  <si>
    <t>Ford Kuga Trend 2.0 TDCi 150hk MPS AWD</t>
  </si>
  <si>
    <t>Ford Kuga Titanium 1.5T 180hk A6 AWD CNG</t>
  </si>
  <si>
    <t>Ford Mondeo Trend 2.0 TDCi 150 hk M6 AWD Kombi</t>
  </si>
  <si>
    <t>Ford Galaxy Trend 2.0 TDCi 120hk M6</t>
  </si>
  <si>
    <t>Ford Galaxy Trend 2.0 TDCi 150hk M6 AWD</t>
  </si>
  <si>
    <t>Ford Galaxy Trend 2.0 TDCi 150hk A8</t>
  </si>
  <si>
    <t>Ford S-Max Trend 1.5 TDCi 120hk M6</t>
  </si>
  <si>
    <t>Ford S-Max Trend 1.5 TDCi 150hk M6 AWD</t>
  </si>
  <si>
    <t>Ford S-Max Trend 1,5 TDCi 150hk A8</t>
  </si>
  <si>
    <t>Fordon 2018 - Förmånsbilar</t>
  </si>
  <si>
    <t>BMW 520d Touring</t>
  </si>
  <si>
    <t>BMW 520d Sedan</t>
  </si>
  <si>
    <t>Alfa Romeo Giulia 2.2 160HK ATX RWD Super SCR E6D</t>
  </si>
  <si>
    <r>
      <t>Ford</t>
    </r>
    <r>
      <rPr>
        <b/>
        <sz val="10"/>
        <rFont val="Arial"/>
        <family val="2"/>
      </rPr>
      <t xml:space="preserve"> </t>
    </r>
    <r>
      <rPr>
        <sz val="10"/>
        <rFont val="Arial"/>
        <family val="2"/>
      </rPr>
      <t>Ecosport Trend Plus 1.0T 125 hk Automat</t>
    </r>
  </si>
  <si>
    <t>FSC Bilar AB</t>
  </si>
  <si>
    <t>Citroën</t>
  </si>
  <si>
    <t>KW BRUUN Autoimport AB</t>
  </si>
  <si>
    <t>Peugeot</t>
  </si>
  <si>
    <t>KIA</t>
  </si>
  <si>
    <t>KIA Motors Sweden AB</t>
  </si>
  <si>
    <t>Mazda Motor Sverige</t>
  </si>
  <si>
    <t>Mazda 6 2.2 D 150 Hk Vision Manuell Sedan</t>
  </si>
  <si>
    <t>Mazda 6 2.2 D 150 Hk Vision Manuell Kombi</t>
  </si>
  <si>
    <t>Mazda</t>
  </si>
  <si>
    <t>MMC Bilar Sverige AB</t>
  </si>
  <si>
    <t>Mitsubishi</t>
  </si>
  <si>
    <t>Suzuki</t>
  </si>
  <si>
    <t>Nimag Sverige AB</t>
  </si>
  <si>
    <t>Nissan</t>
  </si>
  <si>
    <t>Nissan Nordic</t>
  </si>
  <si>
    <t>Opel</t>
  </si>
  <si>
    <t>Renault Nordic AB</t>
  </si>
  <si>
    <t>Renault</t>
  </si>
  <si>
    <t>Subaru Nordic AB</t>
  </si>
  <si>
    <t>Subaru</t>
  </si>
  <si>
    <t>Toyota Sweden</t>
  </si>
  <si>
    <t>Toyota</t>
  </si>
  <si>
    <t>Volkswagen Group Sverige AB</t>
  </si>
  <si>
    <t>Skoda</t>
  </si>
  <si>
    <t>Volkswagen</t>
  </si>
  <si>
    <t>SEAT</t>
  </si>
  <si>
    <t>Skoda OCTAVIA COMBI Ambition TSI 150</t>
  </si>
  <si>
    <t>Skoda OCTAVIA COMBI  Ambition TSI 150 DSG</t>
  </si>
  <si>
    <t>SEAT Ibiza 1.0 TSI 80 Style</t>
  </si>
  <si>
    <t>SEAT Ibiza 1.0 TSI 95 Style</t>
  </si>
  <si>
    <t>SEAT Ibiza 1.0 TSI 115 FR</t>
  </si>
  <si>
    <t>SEAT Ibiza 1.0 TSI 115 DSG7 Style</t>
  </si>
  <si>
    <t xml:space="preserve">SEAT Ibiza 1.0 TSI 115 DSG7 FR </t>
  </si>
  <si>
    <t>SEAT Ibiza 1.0 TGI 90 Style</t>
  </si>
  <si>
    <t>SEAT Leon 5D 1.0 TSI 115 Style</t>
  </si>
  <si>
    <t>SEAT Leon 5D 1.6 TDI 115 Style</t>
  </si>
  <si>
    <t>SEAT Leon 5D 1.5 TSI 130 FR</t>
  </si>
  <si>
    <t>SEAT Leon 5D 1.5 TSI 150 FR</t>
  </si>
  <si>
    <t>SEAT Leon 5D 1,5 TSI 150 DSG7 FR</t>
  </si>
  <si>
    <t>SEAT Leon 5D 2.0 TDI 150 DSG7 FR</t>
  </si>
  <si>
    <t>SEAT Leon ST Kombi 1.0 TSI 115 Style</t>
  </si>
  <si>
    <t>SEAT Leon ST Kombi 1.0 TSI 115 DSG7 Style</t>
  </si>
  <si>
    <t>SEAT Leon ST Kombi 1,6 TDI 115 Style</t>
  </si>
  <si>
    <t>SEAT Leon ST Kombi 1,6 TDI 115 DSG7 Style</t>
  </si>
  <si>
    <t>SEAT Leon ST Kombi 1,5 TSI 150 FR</t>
  </si>
  <si>
    <t>SEAT Leon ST Kombi 1,5 TSI 150 DSG7 FR</t>
  </si>
  <si>
    <t>SEAT Leon ST Cupra Kombi 2.0 TSI 300 DSG7 4Drive</t>
  </si>
  <si>
    <t>SEAT Arona 1,0 TSI 95 Style</t>
  </si>
  <si>
    <t>SEAT Arona 1,0 TSI 115 DSG7 Style</t>
  </si>
  <si>
    <t>SEAT Arona 1,6 TDI 95 Style</t>
  </si>
  <si>
    <t>SEAT Arona 1,6 TDI 95 DSG7 Style</t>
  </si>
  <si>
    <t>SEAT Arona 1,0 TSI 115 FR</t>
  </si>
  <si>
    <t>SEAT Arona 1,0 TSI 115 DSG7 FR</t>
  </si>
  <si>
    <t>SEAT Arona 1,0 TSI 115 DSG7 Xcellence</t>
  </si>
  <si>
    <t>SEAT Ateca 1,5 TSI 150 FR</t>
  </si>
  <si>
    <t>SEAT Ateca 1,5 TSI 150 DSG7 FR</t>
  </si>
  <si>
    <t>SEAT Ateca 1,0 TSI 115 Style</t>
  </si>
  <si>
    <t>SEAT Ateca 1,5 TSI 150 DSG7 Style</t>
  </si>
  <si>
    <t>SEAT Ateca 1.6 TDI 115 DSG7 Style</t>
  </si>
  <si>
    <t>SEAT Ateca 1,6 TDI CR 115 Style</t>
  </si>
  <si>
    <t>SEAT Alhambra 2,0 TDI 177 DSG7 4Drive Xcellence</t>
  </si>
  <si>
    <t>KW BRUUN Automotive AB</t>
  </si>
  <si>
    <t>Klimatbonusberättigad (Ja/Nej)</t>
  </si>
  <si>
    <t>Volvo Car Sverige AB</t>
  </si>
  <si>
    <t>Volvo</t>
  </si>
  <si>
    <t>Volvo XC40 T4 AWD</t>
  </si>
  <si>
    <t>Volvo V60 D3</t>
  </si>
  <si>
    <t>se intyg</t>
  </si>
  <si>
    <t>Volvo V60 D4</t>
  </si>
  <si>
    <t>Volvo V60 D3 AWD</t>
  </si>
  <si>
    <t>Volvo V60 D4 AWD</t>
  </si>
  <si>
    <t>Volvo V60 T6 AWD</t>
  </si>
  <si>
    <t>Volvo XC60 T5 AWD</t>
  </si>
  <si>
    <t>Volvo XC60 T6 AWD</t>
  </si>
  <si>
    <t>Volvo XC60 D4 AWD</t>
  </si>
  <si>
    <t>Volvo XC60 D5 AWD</t>
  </si>
  <si>
    <t>Volvo XC60 T8 Twin Engine</t>
  </si>
  <si>
    <t>Volvo V90 D4</t>
  </si>
  <si>
    <t>Volvo V90 D3 AWD</t>
  </si>
  <si>
    <t>Volvo V90 D4 AWD</t>
  </si>
  <si>
    <t>Volvo V90 D5 AWD</t>
  </si>
  <si>
    <t>Volvo V90 T8 Twin Engine</t>
  </si>
  <si>
    <t>Volvo V90 Cross Country T5 AWD</t>
  </si>
  <si>
    <t>Volvo V90 Cross Country D4 AWD</t>
  </si>
  <si>
    <t>Volvo V90 Cross Country D5 AWD</t>
  </si>
  <si>
    <t>Volvo S90 D5 AWD</t>
  </si>
  <si>
    <t>Volvo XC90 D5 AWD 5-sätes</t>
  </si>
  <si>
    <t>Volvo XC90 D5 AWD 7-sätes</t>
  </si>
  <si>
    <t>Volvo XC90 T8 Twin Engine 7-sätes</t>
  </si>
  <si>
    <t xml:space="preserve"> </t>
  </si>
  <si>
    <t>3,3kg/100km</t>
  </si>
  <si>
    <t>SEAT Ibiza 1.0 TGI 90 FR</t>
  </si>
  <si>
    <t>SEAT Leon 5D 1.5 TGI 130 DSG7 Style</t>
  </si>
  <si>
    <t>3,5kg/100km</t>
  </si>
  <si>
    <t>SEAT Leon 5D 1.5 TGI 130 DSG7 FR</t>
  </si>
  <si>
    <t>SEAT Leon ST Kombi 1,5 TGI 130 DSG7 Style</t>
  </si>
  <si>
    <t>SEAT Leon ST Kombi 1,5 TGI 130 DSG7 FR</t>
  </si>
  <si>
    <t>SEAT Leon ST Kombi 1,5 TSI 130 FR</t>
  </si>
  <si>
    <t>SEAT Arona 1.0 TGI 90 Style</t>
  </si>
  <si>
    <t>SEAT Arona 1.0 TGI 90 FR</t>
  </si>
  <si>
    <t>SEAT Ateca 2,0 TSI 190 DSG7 FR 4Drive</t>
  </si>
  <si>
    <t>SEAT Cupra Ateca DSG7 4Drive</t>
  </si>
  <si>
    <t>Opel ASTRA ST ENJOY 1.0 Turbo ECOTEC 105 hk  PLUS</t>
  </si>
  <si>
    <t>Opel ASTRA ST ENJOY 1.4 Turbo ECOTEC 125 hk  PLUS</t>
  </si>
  <si>
    <t>Opel ASTRA ST ENJOY 1.4 Turbo ECOTEC 150 hk AUT PLUS</t>
  </si>
  <si>
    <t>Opel INSIGNIA GS ENJOY 1.5 Turbo 165 hk AUT</t>
  </si>
  <si>
    <t>Opel INSIGNIA ST ENJOY 1.5 Turbo 165 hk AUT</t>
  </si>
  <si>
    <t>Opel INSIGNIA ST BUSINESS 1.5 Turbo 165 hk AUT</t>
  </si>
  <si>
    <t xml:space="preserve">Opel CROSSLAND X ENJOY 1.2 81 hk </t>
  </si>
  <si>
    <t>Opel CROSSLAND X ENJOY 1.2 81 hk  PLUS</t>
  </si>
  <si>
    <t>Opel CROSSLAND X ENJOY 1.2 Turbo 110 hk AUT</t>
  </si>
  <si>
    <t>Opel CROSSLAND X ENJOY 1.2 Turbo 110 hk AUT PLUS</t>
  </si>
  <si>
    <t xml:space="preserve">Opel GRANDLAND X DYNAMIC 1.2 TURBO 130 hk </t>
  </si>
  <si>
    <t>Opel GRANDLAND X DYNAMIC 1.2 TURBO 130 hk AT8</t>
  </si>
  <si>
    <t>Opel GRANDLAND X DYNAMIC 1.6 TURBO 180 hk AT8</t>
  </si>
  <si>
    <t>Opel GRANDLAND X ULTIMATE 2.0 D 177 hk AT8</t>
  </si>
  <si>
    <t>Opel ASTRA 5D ENJOY 1.0 Turbo ECOTEC 105 hk PLUS 5-växlad manuell</t>
  </si>
  <si>
    <t>Opel ASTRA 5D ENJOY 1.4 Turbo ECOTEC 125 hk  PLUS 6-växlad manuell</t>
  </si>
  <si>
    <t>Opel ASTRA 5D ENJOY 1.4 Turbo ECOTEC 150 hk AUT PLUS 6 växlad automat</t>
  </si>
  <si>
    <t>Kia Sorento 2,2 CRDi AUT GT-Line</t>
  </si>
  <si>
    <t>Kia Sorento 2,2 CRDi AUT GT-Line PLUS</t>
  </si>
  <si>
    <t>Kia Rio 1,2 Advance</t>
  </si>
  <si>
    <r>
      <t>Kia</t>
    </r>
    <r>
      <rPr>
        <i/>
        <sz val="10"/>
        <color theme="1" tint="0.14999847407452621"/>
        <rFont val="Arial"/>
        <family val="2"/>
      </rPr>
      <t xml:space="preserve"> </t>
    </r>
    <r>
      <rPr>
        <sz val="10"/>
        <color theme="1" tint="0.14999847407452621"/>
        <rFont val="Arial"/>
        <family val="2"/>
      </rPr>
      <t>Rio 1,0 T-GDi Man GT Line</t>
    </r>
  </si>
  <si>
    <t>Kia Rio 1,0 T-GDi DCT Advance</t>
  </si>
  <si>
    <t>Kia Rio 1,0 T-GDi DCT GT Line</t>
  </si>
  <si>
    <t>Kia Stonic 1,0 T-GDi Advance</t>
  </si>
  <si>
    <t>Kia Stonic 1,0 T-GDi Plus</t>
  </si>
  <si>
    <t>Kia Stonic 1,0 T-GDi DCT Plus</t>
  </si>
  <si>
    <t>Kia Niro GDi Hybrid Advance</t>
  </si>
  <si>
    <t>Kia Niro GDi Hybrid Plus 1</t>
  </si>
  <si>
    <t>Kia Niro GDi Hybrid Plus 2</t>
  </si>
  <si>
    <t>Kia Niro Plug-In Advance</t>
  </si>
  <si>
    <t>Kia Niro Plug-In Plus 1</t>
  </si>
  <si>
    <t>Kia Niro Plug-In Plus 2</t>
  </si>
  <si>
    <t>Kia Optima Plug-in Plus 1</t>
  </si>
  <si>
    <t>Kia Optima Plug-In plus 2</t>
  </si>
  <si>
    <t>Kia Sportage 1,6 CRDi DCT AWD Advance</t>
  </si>
  <si>
    <t>Kia Sportage 2,0 CRDi MHEV Aut GT Line</t>
  </si>
  <si>
    <t>Kia Sportage 1.6 T-GDi 177 hk AWD Advance</t>
  </si>
  <si>
    <t>Kia Sportage 1.6 T-GDi 177 hk DCT AWD Advance</t>
  </si>
  <si>
    <t>Kia Sportage 1.6 CRDi 136 hk DCT AWD Advance Plus</t>
  </si>
  <si>
    <t>Kia Sportage 1.6 T-GDi 177 hk AWD Advance Plus</t>
  </si>
  <si>
    <t>Kriterierna nedan användes av SKI vid anbudsutvärderingen.</t>
  </si>
  <si>
    <t>LCC-kostnad enligt förutsättningar i förfrågningsunderlaget.</t>
  </si>
  <si>
    <t>Fordonet bör omfattas av nybilsgaranti i minst 3 år.</t>
  </si>
  <si>
    <t>Fordonet bör omfattas av vagnskadegaranti i minst 3 år.</t>
  </si>
  <si>
    <t>Fordonet bör omfattas av rostskyddsgaranti i minst 8 år.</t>
  </si>
  <si>
    <t>Utvärderingskostnad.</t>
  </si>
  <si>
    <t>Skoda KAROQ Ambition TDI 150 4x4 DSG</t>
  </si>
  <si>
    <t>Skoda OCTAVIA COMBI Ambition TSI 130 DSG/G-TEC</t>
  </si>
  <si>
    <t xml:space="preserve">SEAT Tarraco TDI 150 DSG7 4Drive Style (ENCAP 2019) </t>
  </si>
  <si>
    <t xml:space="preserve">SEAT Tarraco TDI 150 DSG7 4Drive Style 7-sits (ENCAP 2019) </t>
  </si>
  <si>
    <t>SEAT Tarraco TDI 190 DSG7 4Drive Xcellence (ENCAP 2019)</t>
  </si>
  <si>
    <t>SEAT Tarraco TDI 190 DSG7 4Drive Xcellence 7-sits (ENCAP 2019)</t>
  </si>
  <si>
    <t>SEAT Tarraco TSI 190 DSG7 4Drive Xcellence (ENCAP 2019)</t>
  </si>
  <si>
    <t>SEAT Tarraco TSI 190 DSG7 4Drive Xcellence 7-sits (ENCAP 2019)</t>
  </si>
  <si>
    <t>Peugeot 208 SIGNATURE PureTech 110 AUT</t>
  </si>
  <si>
    <t>Peugeot 208 ALLURE PureTech 110 AUT</t>
  </si>
  <si>
    <t>Volkswagen Golf 1.4 TGI BlueMotion 110 hk 6 vxl</t>
  </si>
  <si>
    <t>Volkswagen Golf 1.0 TSI PF 115 hk 7 vxl DSG</t>
  </si>
  <si>
    <t>VolkswagenGolf 1.4 TGI BlueMotion 110 hk 7 vxl DSG</t>
  </si>
  <si>
    <t>VolkswagenGolf 1.5 TSI ACT PF 130 hk 6 vxl</t>
  </si>
  <si>
    <t>Volkswagen Golf GT 1.5 TSI ACT PF 150 hk 6 vxl</t>
  </si>
  <si>
    <t>Volkswagen Golf Sportscombi 1.5 TSI ACT PF 130 hk 6 vxl</t>
  </si>
  <si>
    <t>VolkswagenPassat Sportscombi GT 2.0 TDI SCR 4MOTION 190 hk 7 vxl DSG</t>
  </si>
  <si>
    <t>VolkswagenPassat Sportscombi GTS 2.0 TDI SCR 4MOTION 240 hk 7 vxl DSG</t>
  </si>
  <si>
    <t>Volkswagen Tiguan GT 2.0 TSI 4MOTION 230 hk 7 vxl DSG</t>
  </si>
  <si>
    <t>Volkswagen Tiguan Allspace 2.0 TSI 4MOTION 190 hk 7 vxl DSG</t>
  </si>
  <si>
    <t>VolkswagenTiguan Allspace GTS 2.0 TDI SCR 4MOTION 240 hk 7 vxl DSG</t>
  </si>
  <si>
    <t>Volkswagen Sharan GT 2.0 TDI SCR 4MOTION 177 hk 7 vxl DSG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</si>
</sst>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kr&quot;_-;\-* #,##0.00\ &quot;kr&quot;_-;_-* &quot;-&quot;??\ &quot;kr&quot;_-;_-@_-"/>
    <numFmt numFmtId="164" formatCode="_-* #,##0\ &quot;kr&quot;_-;\-* #,##0\ &quot;kr&quot;_-;_-* &quot;-&quot;??\ &quot;kr&quot;_-;_-@_-"/>
    <numFmt numFmtId="165" formatCode="0.0"/>
    <numFmt numFmtId="166" formatCode="0.0%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name val="Arial"/>
      <family val="2"/>
    </font>
    <font>
      <sz val="10"/>
      <name val="Arial"/>
      <family val="2"/>
    </font>
    <font>
      <b/>
      <sz val="10"/>
      <color theme="0"/>
      <name val="Arial"/>
      <family val="2"/>
    </font>
    <font>
      <b/>
      <vertAlign val="superscript"/>
      <sz val="10"/>
      <color theme="0"/>
      <name val="Arial"/>
      <family val="2"/>
    </font>
    <font>
      <sz val="10"/>
      <color theme="3" tint="-0.499984740745262"/>
      <name val="Arial"/>
      <family val="2"/>
    </font>
    <font>
      <sz val="10"/>
      <color rgb="FFFF0000"/>
      <name val="Arial"/>
      <family val="2"/>
    </font>
    <font>
      <i/>
      <sz val="10"/>
      <color rgb="FFFF0000"/>
      <name val="Arial"/>
      <family val="2"/>
    </font>
    <font>
      <sz val="10"/>
      <color theme="1" tint="0.1499984740745262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9"/>
      <color theme="3" tint="-0.499984740745262"/>
      <name val="Arial"/>
      <family val="2"/>
    </font>
    <font>
      <sz val="9"/>
      <name val="Arial"/>
      <family val="2"/>
    </font>
    <font>
      <i/>
      <sz val="10"/>
      <color theme="1" tint="0.14999847407452621"/>
      <name val="Arial"/>
      <family val="2"/>
    </font>
    <font>
      <sz val="9"/>
      <color theme="1" tint="0.14999847407452621"/>
      <name val="Arial"/>
      <family val="2"/>
    </font>
    <font>
      <sz val="9"/>
      <color theme="1"/>
      <name val="Arial"/>
      <family val="2"/>
    </font>
    <font>
      <i/>
      <sz val="11"/>
      <color theme="1"/>
      <name val="Calibri"/>
      <family val="2"/>
      <scheme val="minor"/>
    </font>
    <font>
      <b/>
      <i/>
      <sz val="8"/>
      <color theme="0"/>
      <name val="Arial"/>
      <family val="2"/>
    </font>
    <font>
      <i/>
      <sz val="8"/>
      <name val="Arial"/>
      <family val="2"/>
    </font>
    <font>
      <i/>
      <sz val="8"/>
      <color theme="3" tint="-0.499984740745262"/>
      <name val="Arial"/>
      <family val="2"/>
    </font>
    <font>
      <i/>
      <sz val="8"/>
      <color theme="1" tint="0.14999847407452621"/>
      <name val="Arial"/>
      <family val="2"/>
    </font>
    <font>
      <i/>
      <sz val="8"/>
      <color theme="1"/>
      <name val="Arial"/>
      <family val="2"/>
    </font>
    <font>
      <i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43606F"/>
        <bgColor indexed="64"/>
      </patternFill>
    </fill>
    <fill>
      <patternFill patternType="solid">
        <fgColor rgb="FFA6B9C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</cellStyleXfs>
  <cellXfs count="206">
    <xf numFmtId="0" fontId="0" fillId="0" borderId="0" xfId="0"/>
    <xf numFmtId="0" fontId="0" fillId="0" borderId="0" xfId="0" applyAlignment="1">
      <alignment wrapText="1"/>
    </xf>
    <xf numFmtId="0" fontId="0" fillId="2" borderId="0" xfId="0" applyFill="1" applyAlignment="1" applyProtection="1">
      <alignment wrapText="1"/>
    </xf>
    <xf numFmtId="0" fontId="0" fillId="0" borderId="0" xfId="0" applyBorder="1" applyAlignment="1">
      <alignment wrapText="1"/>
    </xf>
    <xf numFmtId="3" fontId="3" fillId="5" borderId="0" xfId="0" applyNumberFormat="1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vertical="center" wrapText="1"/>
    </xf>
    <xf numFmtId="0" fontId="3" fillId="6" borderId="2" xfId="0" applyFont="1" applyFill="1" applyBorder="1" applyAlignment="1">
      <alignment wrapText="1"/>
    </xf>
    <xf numFmtId="0" fontId="8" fillId="2" borderId="0" xfId="0" applyFont="1" applyFill="1" applyAlignment="1">
      <alignment vertical="center" wrapText="1"/>
    </xf>
    <xf numFmtId="0" fontId="3" fillId="0" borderId="0" xfId="0" applyFont="1" applyBorder="1" applyAlignment="1">
      <alignment wrapText="1"/>
    </xf>
    <xf numFmtId="0" fontId="3" fillId="6" borderId="4" xfId="0" applyFont="1" applyFill="1" applyBorder="1" applyAlignment="1">
      <alignment wrapText="1"/>
    </xf>
    <xf numFmtId="0" fontId="2" fillId="0" borderId="0" xfId="0" applyFont="1" applyBorder="1" applyAlignment="1">
      <alignment wrapText="1"/>
    </xf>
    <xf numFmtId="0" fontId="6" fillId="0" borderId="5" xfId="0" applyFont="1" applyFill="1" applyBorder="1" applyAlignment="1" applyProtection="1">
      <alignment horizontal="left" vertical="center" wrapText="1"/>
      <protection locked="0"/>
    </xf>
    <xf numFmtId="0" fontId="6" fillId="0" borderId="5" xfId="0" applyFont="1" applyFill="1" applyBorder="1" applyAlignment="1" applyProtection="1">
      <alignment horizontal="center" wrapText="1"/>
      <protection locked="0"/>
    </xf>
    <xf numFmtId="0" fontId="6" fillId="0" borderId="5" xfId="0" applyFont="1" applyFill="1" applyBorder="1" applyAlignment="1" applyProtection="1">
      <alignment horizontal="center" vertical="center" wrapText="1"/>
      <protection locked="0"/>
    </xf>
    <xf numFmtId="9" fontId="6" fillId="0" borderId="5" xfId="2" applyFont="1" applyFill="1" applyBorder="1" applyAlignment="1" applyProtection="1">
      <alignment horizontal="center" vertical="center" wrapText="1"/>
      <protection locked="0"/>
    </xf>
    <xf numFmtId="164" fontId="6" fillId="0" borderId="5" xfId="1" applyNumberFormat="1" applyFont="1" applyFill="1" applyBorder="1" applyAlignment="1" applyProtection="1">
      <alignment horizontal="right" vertical="center" wrapText="1"/>
      <protection locked="0"/>
    </xf>
    <xf numFmtId="165" fontId="6" fillId="0" borderId="5" xfId="1" applyNumberFormat="1" applyFont="1" applyFill="1" applyBorder="1" applyAlignment="1" applyProtection="1">
      <alignment horizontal="center" vertical="center" wrapText="1"/>
      <protection locked="0"/>
    </xf>
    <xf numFmtId="164" fontId="6" fillId="0" borderId="5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left" wrapText="1"/>
      <protection locked="0"/>
    </xf>
    <xf numFmtId="0" fontId="3" fillId="0" borderId="5" xfId="0" applyFont="1" applyBorder="1" applyAlignment="1" applyProtection="1">
      <alignment horizontal="center" wrapText="1"/>
      <protection locked="0"/>
    </xf>
    <xf numFmtId="0" fontId="3" fillId="0" borderId="5" xfId="0" applyFont="1" applyFill="1" applyBorder="1" applyAlignment="1" applyProtection="1">
      <alignment horizontal="center" vertical="center" wrapText="1"/>
      <protection locked="0"/>
    </xf>
    <xf numFmtId="9" fontId="3" fillId="0" borderId="5" xfId="0" applyNumberFormat="1" applyFont="1" applyBorder="1" applyAlignment="1" applyProtection="1">
      <alignment horizontal="center" vertical="center" wrapText="1"/>
      <protection locked="0"/>
    </xf>
    <xf numFmtId="9" fontId="3" fillId="0" borderId="5" xfId="2" applyFont="1" applyBorder="1" applyAlignment="1" applyProtection="1">
      <alignment horizontal="center" wrapText="1"/>
      <protection locked="0"/>
    </xf>
    <xf numFmtId="164" fontId="3" fillId="0" borderId="5" xfId="1" applyNumberFormat="1" applyFont="1" applyFill="1" applyBorder="1" applyAlignment="1" applyProtection="1">
      <alignment horizontal="right" wrapText="1"/>
      <protection locked="0"/>
    </xf>
    <xf numFmtId="165" fontId="3" fillId="0" borderId="5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5" xfId="1" applyNumberFormat="1" applyFont="1" applyBorder="1" applyAlignment="1" applyProtection="1">
      <alignment horizontal="right" vertical="center" wrapText="1"/>
      <protection locked="0"/>
    </xf>
    <xf numFmtId="164" fontId="3" fillId="0" borderId="5" xfId="1" applyNumberFormat="1" applyFont="1" applyFill="1" applyBorder="1" applyAlignment="1" applyProtection="1">
      <alignment horizontal="right" vertical="center" wrapText="1"/>
      <protection locked="0"/>
    </xf>
    <xf numFmtId="0" fontId="3" fillId="0" borderId="5" xfId="0" applyFont="1" applyFill="1" applyBorder="1" applyAlignment="1" applyProtection="1">
      <alignment horizontal="center" wrapText="1"/>
      <protection locked="0"/>
    </xf>
    <xf numFmtId="0" fontId="9" fillId="0" borderId="5" xfId="0" applyFont="1" applyFill="1" applyBorder="1" applyAlignment="1" applyProtection="1">
      <alignment horizontal="left" vertical="center" wrapText="1"/>
      <protection locked="0"/>
    </xf>
    <xf numFmtId="0" fontId="9" fillId="0" borderId="5" xfId="0" applyFont="1" applyFill="1" applyBorder="1" applyAlignment="1" applyProtection="1">
      <alignment horizontal="center" wrapText="1"/>
      <protection locked="0"/>
    </xf>
    <xf numFmtId="0" fontId="9" fillId="0" borderId="5" xfId="0" applyFont="1" applyFill="1" applyBorder="1" applyAlignment="1" applyProtection="1">
      <alignment horizontal="center" vertical="center" wrapText="1"/>
      <protection locked="0"/>
    </xf>
    <xf numFmtId="9" fontId="9" fillId="0" borderId="5" xfId="2" applyFont="1" applyFill="1" applyBorder="1" applyAlignment="1" applyProtection="1">
      <alignment horizontal="center" vertical="center" wrapText="1"/>
      <protection locked="0"/>
    </xf>
    <xf numFmtId="164" fontId="9" fillId="0" borderId="5" xfId="1" applyNumberFormat="1" applyFont="1" applyFill="1" applyBorder="1" applyAlignment="1" applyProtection="1">
      <alignment horizontal="right" vertical="center" wrapText="1"/>
      <protection locked="0"/>
    </xf>
    <xf numFmtId="165" fontId="9" fillId="0" borderId="5" xfId="1" applyNumberFormat="1" applyFont="1" applyFill="1" applyBorder="1" applyAlignment="1" applyProtection="1">
      <alignment horizontal="center" vertical="center" wrapText="1"/>
      <protection locked="0"/>
    </xf>
    <xf numFmtId="164" fontId="9" fillId="0" borderId="5" xfId="1" applyNumberFormat="1" applyFont="1" applyFill="1" applyBorder="1" applyAlignment="1" applyProtection="1">
      <alignment horizontal="center" vertical="center" wrapText="1"/>
      <protection locked="0"/>
    </xf>
    <xf numFmtId="1" fontId="9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5" xfId="0" applyFont="1" applyBorder="1" applyAlignment="1" applyProtection="1">
      <alignment horizontal="left" wrapText="1"/>
      <protection locked="0"/>
    </xf>
    <xf numFmtId="0" fontId="9" fillId="0" borderId="5" xfId="0" applyFont="1" applyBorder="1" applyAlignment="1" applyProtection="1">
      <alignment horizontal="center" wrapText="1"/>
      <protection locked="0"/>
    </xf>
    <xf numFmtId="0" fontId="9" fillId="0" borderId="5" xfId="0" applyFont="1" applyBorder="1" applyAlignment="1" applyProtection="1">
      <alignment horizontal="center" vertical="center" wrapText="1"/>
      <protection locked="0"/>
    </xf>
    <xf numFmtId="9" fontId="9" fillId="0" borderId="5" xfId="2" applyFont="1" applyBorder="1" applyAlignment="1" applyProtection="1">
      <alignment horizontal="center" wrapText="1"/>
      <protection locked="0"/>
    </xf>
    <xf numFmtId="164" fontId="9" fillId="0" borderId="5" xfId="1" applyNumberFormat="1" applyFont="1" applyFill="1" applyBorder="1" applyAlignment="1" applyProtection="1">
      <alignment horizontal="right" wrapText="1"/>
      <protection locked="0"/>
    </xf>
    <xf numFmtId="165" fontId="9" fillId="0" borderId="5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5" xfId="1" applyNumberFormat="1" applyFont="1" applyBorder="1" applyAlignment="1" applyProtection="1">
      <alignment horizontal="right" vertical="center" wrapText="1"/>
      <protection locked="0"/>
    </xf>
    <xf numFmtId="9" fontId="9" fillId="0" borderId="5" xfId="0" applyNumberFormat="1" applyFont="1" applyBorder="1" applyAlignment="1" applyProtection="1">
      <alignment horizontal="center" vertical="center" wrapText="1"/>
      <protection locked="0"/>
    </xf>
    <xf numFmtId="9" fontId="3" fillId="0" borderId="5" xfId="0" applyNumberFormat="1" applyFont="1" applyBorder="1" applyAlignment="1" applyProtection="1">
      <alignment horizontal="center" wrapText="1"/>
      <protection locked="0"/>
    </xf>
    <xf numFmtId="166" fontId="9" fillId="0" borderId="5" xfId="2" applyNumberFormat="1" applyFont="1" applyBorder="1" applyAlignment="1" applyProtection="1">
      <alignment horizontal="center" wrapText="1"/>
      <protection locked="0"/>
    </xf>
    <xf numFmtId="0" fontId="3" fillId="0" borderId="5" xfId="0" applyFont="1" applyFill="1" applyBorder="1" applyAlignment="1" applyProtection="1">
      <alignment horizontal="left" vertical="center" wrapText="1"/>
      <protection locked="0"/>
    </xf>
    <xf numFmtId="9" fontId="3" fillId="0" borderId="5" xfId="2" applyFont="1" applyFill="1" applyBorder="1" applyAlignment="1" applyProtection="1">
      <alignment horizontal="center" vertical="center" wrapText="1"/>
      <protection locked="0"/>
    </xf>
    <xf numFmtId="0" fontId="3" fillId="0" borderId="3" xfId="0" applyFont="1" applyFill="1" applyBorder="1" applyAlignment="1" applyProtection="1">
      <alignment horizontal="left" vertical="center" wrapText="1"/>
      <protection locked="0"/>
    </xf>
    <xf numFmtId="0" fontId="3" fillId="0" borderId="3" xfId="0" applyFont="1" applyFill="1" applyBorder="1" applyAlignment="1" applyProtection="1">
      <alignment horizontal="center" wrapText="1"/>
      <protection locked="0"/>
    </xf>
    <xf numFmtId="0" fontId="3" fillId="0" borderId="3" xfId="0" applyFont="1" applyFill="1" applyBorder="1" applyAlignment="1" applyProtection="1">
      <alignment horizontal="center" vertical="center" wrapText="1"/>
      <protection locked="0"/>
    </xf>
    <xf numFmtId="9" fontId="3" fillId="0" borderId="3" xfId="2" applyFont="1" applyFill="1" applyBorder="1" applyAlignment="1" applyProtection="1">
      <alignment horizontal="center" vertical="center" wrapText="1"/>
      <protection locked="0"/>
    </xf>
    <xf numFmtId="164" fontId="3" fillId="0" borderId="3" xfId="1" applyNumberFormat="1" applyFont="1" applyFill="1" applyBorder="1" applyAlignment="1" applyProtection="1">
      <alignment horizontal="right" vertical="center" wrapText="1"/>
      <protection locked="0"/>
    </xf>
    <xf numFmtId="165" fontId="9" fillId="0" borderId="3" xfId="1" applyNumberFormat="1" applyFont="1" applyFill="1" applyBorder="1" applyAlignment="1" applyProtection="1">
      <alignment horizontal="center" vertical="center" wrapText="1"/>
      <protection locked="0"/>
    </xf>
    <xf numFmtId="164" fontId="9" fillId="0" borderId="3" xfId="1" applyNumberFormat="1" applyFont="1" applyFill="1" applyBorder="1" applyAlignment="1" applyProtection="1">
      <alignment horizontal="center" vertical="center" wrapText="1"/>
      <protection locked="0"/>
    </xf>
    <xf numFmtId="1" fontId="9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5" xfId="0" applyFont="1" applyFill="1" applyBorder="1" applyAlignment="1" applyProtection="1">
      <alignment horizontal="left" wrapText="1"/>
      <protection locked="0"/>
    </xf>
    <xf numFmtId="9" fontId="3" fillId="0" borderId="5" xfId="2" applyFont="1" applyFill="1" applyBorder="1" applyAlignment="1" applyProtection="1">
      <alignment horizontal="center" wrapText="1"/>
      <protection locked="0"/>
    </xf>
    <xf numFmtId="0" fontId="9" fillId="0" borderId="3" xfId="0" applyFont="1" applyBorder="1" applyAlignment="1" applyProtection="1">
      <alignment horizontal="left" wrapText="1"/>
      <protection locked="0"/>
    </xf>
    <xf numFmtId="0" fontId="9" fillId="0" borderId="3" xfId="0" applyFont="1" applyBorder="1" applyAlignment="1" applyProtection="1">
      <alignment horizontal="center" wrapText="1"/>
      <protection locked="0"/>
    </xf>
    <xf numFmtId="0" fontId="9" fillId="0" borderId="3" xfId="0" applyFont="1" applyBorder="1" applyAlignment="1" applyProtection="1">
      <alignment horizontal="center" vertical="center" wrapText="1"/>
      <protection locked="0"/>
    </xf>
    <xf numFmtId="0" fontId="9" fillId="0" borderId="3" xfId="0" applyFont="1" applyFill="1" applyBorder="1" applyAlignment="1" applyProtection="1">
      <alignment horizontal="center" vertical="center" wrapText="1"/>
      <protection locked="0"/>
    </xf>
    <xf numFmtId="9" fontId="9" fillId="0" borderId="3" xfId="2" applyFont="1" applyBorder="1" applyAlignment="1" applyProtection="1">
      <alignment horizontal="center" wrapText="1"/>
      <protection locked="0"/>
    </xf>
    <xf numFmtId="164" fontId="9" fillId="0" borderId="3" xfId="1" applyNumberFormat="1" applyFont="1" applyFill="1" applyBorder="1" applyAlignment="1" applyProtection="1">
      <alignment horizontal="right" wrapText="1"/>
      <protection locked="0"/>
    </xf>
    <xf numFmtId="165" fontId="9" fillId="0" borderId="3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3" xfId="1" applyNumberFormat="1" applyFont="1" applyBorder="1" applyAlignment="1" applyProtection="1">
      <alignment horizontal="right" vertical="center" wrapText="1"/>
      <protection locked="0"/>
    </xf>
    <xf numFmtId="166" fontId="6" fillId="0" borderId="5" xfId="2" applyNumberFormat="1" applyFont="1" applyFill="1" applyBorder="1" applyAlignment="1" applyProtection="1">
      <alignment horizontal="center" vertical="center" wrapText="1"/>
      <protection locked="0"/>
    </xf>
    <xf numFmtId="165" fontId="3" fillId="0" borderId="5" xfId="0" applyNumberFormat="1" applyFont="1" applyFill="1" applyBorder="1" applyAlignment="1" applyProtection="1">
      <alignment horizontal="center" wrapText="1"/>
      <protection locked="0"/>
    </xf>
    <xf numFmtId="165" fontId="9" fillId="0" borderId="5" xfId="0" applyNumberFormat="1" applyFont="1" applyFill="1" applyBorder="1" applyAlignment="1" applyProtection="1">
      <alignment horizontal="center" wrapText="1"/>
      <protection locked="0"/>
    </xf>
    <xf numFmtId="0" fontId="3" fillId="0" borderId="3" xfId="0" applyFont="1" applyBorder="1" applyAlignment="1" applyProtection="1">
      <alignment horizontal="left" wrapText="1"/>
      <protection locked="0"/>
    </xf>
    <xf numFmtId="0" fontId="3" fillId="0" borderId="3" xfId="0" applyFont="1" applyBorder="1" applyAlignment="1" applyProtection="1">
      <alignment horizontal="center" wrapText="1"/>
      <protection locked="0"/>
    </xf>
    <xf numFmtId="0" fontId="3" fillId="0" borderId="3" xfId="0" applyFont="1" applyBorder="1" applyAlignment="1" applyProtection="1">
      <alignment horizontal="center" vertical="center" wrapText="1"/>
      <protection locked="0"/>
    </xf>
    <xf numFmtId="9" fontId="3" fillId="0" borderId="3" xfId="2" applyFont="1" applyBorder="1" applyAlignment="1" applyProtection="1">
      <alignment horizontal="center" wrapText="1"/>
      <protection locked="0"/>
    </xf>
    <xf numFmtId="164" fontId="3" fillId="0" borderId="3" xfId="1" applyNumberFormat="1" applyFont="1" applyFill="1" applyBorder="1" applyAlignment="1" applyProtection="1">
      <alignment horizontal="right" wrapText="1"/>
      <protection locked="0"/>
    </xf>
    <xf numFmtId="165" fontId="3" fillId="0" borderId="3" xfId="0" applyNumberFormat="1" applyFont="1" applyFill="1" applyBorder="1" applyAlignment="1" applyProtection="1">
      <alignment horizontal="center" vertical="center" wrapText="1"/>
      <protection locked="0"/>
    </xf>
    <xf numFmtId="165" fontId="6" fillId="0" borderId="3" xfId="1" applyNumberFormat="1" applyFont="1" applyFill="1" applyBorder="1" applyAlignment="1" applyProtection="1">
      <alignment horizontal="center" vertical="center" wrapText="1"/>
      <protection locked="0"/>
    </xf>
    <xf numFmtId="164" fontId="3" fillId="0" borderId="3" xfId="1" applyNumberFormat="1" applyFont="1" applyBorder="1" applyAlignment="1" applyProtection="1">
      <alignment horizontal="right" vertical="center" wrapText="1"/>
      <protection locked="0"/>
    </xf>
    <xf numFmtId="0" fontId="6" fillId="0" borderId="5" xfId="0" applyFont="1" applyFill="1" applyBorder="1" applyAlignment="1" applyProtection="1">
      <alignment horizontal="left" wrapText="1"/>
      <protection locked="0"/>
    </xf>
    <xf numFmtId="9" fontId="6" fillId="0" borderId="5" xfId="2" applyFont="1" applyFill="1" applyBorder="1" applyAlignment="1" applyProtection="1">
      <alignment horizontal="center" wrapText="1"/>
      <protection locked="0"/>
    </xf>
    <xf numFmtId="164" fontId="6" fillId="0" borderId="5" xfId="1" applyNumberFormat="1" applyFont="1" applyFill="1" applyBorder="1" applyAlignment="1" applyProtection="1">
      <alignment horizontal="right" wrapText="1"/>
      <protection locked="0"/>
    </xf>
    <xf numFmtId="165" fontId="6" fillId="0" borderId="5" xfId="1" applyNumberFormat="1" applyFont="1" applyFill="1" applyBorder="1" applyAlignment="1" applyProtection="1">
      <alignment horizontal="center" wrapText="1"/>
      <protection locked="0"/>
    </xf>
    <xf numFmtId="164" fontId="3" fillId="0" borderId="5" xfId="1" applyNumberFormat="1" applyFont="1" applyBorder="1" applyAlignment="1" applyProtection="1">
      <alignment horizontal="right" wrapText="1"/>
      <protection locked="0"/>
    </xf>
    <xf numFmtId="0" fontId="9" fillId="0" borderId="5" xfId="0" applyFont="1" applyFill="1" applyBorder="1" applyAlignment="1" applyProtection="1">
      <alignment horizontal="left" wrapText="1"/>
      <protection locked="0"/>
    </xf>
    <xf numFmtId="9" fontId="9" fillId="0" borderId="5" xfId="2" applyFont="1" applyFill="1" applyBorder="1" applyAlignment="1" applyProtection="1">
      <alignment horizontal="center" wrapText="1"/>
      <protection locked="0"/>
    </xf>
    <xf numFmtId="165" fontId="9" fillId="0" borderId="5" xfId="1" applyNumberFormat="1" applyFont="1" applyFill="1" applyBorder="1" applyAlignment="1" applyProtection="1">
      <alignment horizontal="center" wrapText="1"/>
      <protection locked="0"/>
    </xf>
    <xf numFmtId="1" fontId="9" fillId="0" borderId="5" xfId="0" applyNumberFormat="1" applyFont="1" applyFill="1" applyBorder="1" applyAlignment="1" applyProtection="1">
      <alignment horizontal="center" wrapText="1"/>
      <protection locked="0"/>
    </xf>
    <xf numFmtId="165" fontId="3" fillId="0" borderId="5" xfId="1" applyNumberFormat="1" applyFont="1" applyFill="1" applyBorder="1" applyAlignment="1" applyProtection="1">
      <alignment horizontal="center" wrapText="1"/>
      <protection locked="0"/>
    </xf>
    <xf numFmtId="164" fontId="3" fillId="0" borderId="5" xfId="1" applyNumberFormat="1" applyFont="1" applyFill="1" applyBorder="1" applyAlignment="1" applyProtection="1">
      <alignment horizontal="center" wrapText="1"/>
      <protection locked="0"/>
    </xf>
    <xf numFmtId="1" fontId="3" fillId="0" borderId="5" xfId="0" applyNumberFormat="1" applyFont="1" applyFill="1" applyBorder="1" applyAlignment="1" applyProtection="1">
      <alignment horizontal="center" wrapText="1"/>
      <protection locked="0"/>
    </xf>
    <xf numFmtId="0" fontId="6" fillId="0" borderId="3" xfId="0" applyFont="1" applyFill="1" applyBorder="1" applyAlignment="1" applyProtection="1">
      <alignment horizontal="left" vertical="center" wrapText="1"/>
      <protection locked="0"/>
    </xf>
    <xf numFmtId="0" fontId="10" fillId="2" borderId="5" xfId="0" applyFont="1" applyFill="1" applyBorder="1" applyAlignment="1">
      <alignment vertical="center" wrapText="1"/>
    </xf>
    <xf numFmtId="10" fontId="3" fillId="0" borderId="5" xfId="0" applyNumberFormat="1" applyFont="1" applyBorder="1" applyAlignment="1" applyProtection="1">
      <alignment horizontal="center" wrapText="1"/>
      <protection locked="0"/>
    </xf>
    <xf numFmtId="9" fontId="6" fillId="0" borderId="5" xfId="2" applyFont="1" applyFill="1" applyBorder="1" applyAlignment="1" applyProtection="1">
      <alignment horizontal="center" vertical="top" wrapText="1"/>
      <protection locked="0"/>
    </xf>
    <xf numFmtId="9" fontId="3" fillId="0" borderId="5" xfId="0" applyNumberFormat="1" applyFont="1" applyBorder="1" applyAlignment="1" applyProtection="1">
      <alignment horizontal="center" vertical="top" wrapText="1"/>
      <protection locked="0"/>
    </xf>
    <xf numFmtId="9" fontId="3" fillId="0" borderId="5" xfId="2" applyFont="1" applyBorder="1" applyAlignment="1" applyProtection="1">
      <alignment horizontal="center" vertical="top" wrapText="1"/>
      <protection locked="0"/>
    </xf>
    <xf numFmtId="9" fontId="9" fillId="0" borderId="5" xfId="2" applyFont="1" applyFill="1" applyBorder="1" applyAlignment="1" applyProtection="1">
      <alignment horizontal="center" vertical="top" wrapText="1"/>
      <protection locked="0"/>
    </xf>
    <xf numFmtId="9" fontId="9" fillId="0" borderId="5" xfId="0" applyNumberFormat="1" applyFont="1" applyBorder="1" applyAlignment="1" applyProtection="1">
      <alignment horizontal="center" vertical="top" wrapText="1"/>
      <protection locked="0"/>
    </xf>
    <xf numFmtId="9" fontId="9" fillId="0" borderId="5" xfId="2" applyFont="1" applyBorder="1" applyAlignment="1" applyProtection="1">
      <alignment horizontal="center" vertical="top" wrapText="1"/>
      <protection locked="0"/>
    </xf>
    <xf numFmtId="0" fontId="0" fillId="2" borderId="0" xfId="0" applyFill="1" applyAlignment="1">
      <alignment wrapText="1"/>
    </xf>
    <xf numFmtId="14" fontId="0" fillId="2" borderId="0" xfId="0" applyNumberFormat="1" applyFill="1" applyAlignment="1">
      <alignment wrapText="1"/>
    </xf>
    <xf numFmtId="0" fontId="3" fillId="2" borderId="0" xfId="0" applyFont="1" applyFill="1" applyAlignment="1">
      <alignment wrapText="1"/>
    </xf>
    <xf numFmtId="14" fontId="0" fillId="2" borderId="0" xfId="0" applyNumberFormat="1" applyFill="1" applyAlignment="1">
      <alignment horizontal="left" wrapText="1"/>
    </xf>
    <xf numFmtId="14" fontId="0" fillId="2" borderId="0" xfId="0" applyNumberFormat="1" applyFill="1" applyAlignment="1" applyProtection="1">
      <alignment horizontal="left" wrapText="1"/>
    </xf>
    <xf numFmtId="0" fontId="0" fillId="2" borderId="0" xfId="0" applyFill="1" applyAlignment="1">
      <alignment horizontal="center" vertical="center" wrapText="1"/>
    </xf>
    <xf numFmtId="0" fontId="4" fillId="3" borderId="6" xfId="0" applyFont="1" applyFill="1" applyBorder="1" applyAlignment="1" applyProtection="1">
      <alignment horizontal="center" vertical="center" textRotation="45" wrapText="1"/>
    </xf>
    <xf numFmtId="0" fontId="4" fillId="3" borderId="7" xfId="0" applyFont="1" applyFill="1" applyBorder="1" applyAlignment="1" applyProtection="1">
      <alignment horizontal="center" vertical="center" textRotation="45" wrapText="1"/>
    </xf>
    <xf numFmtId="164" fontId="4" fillId="4" borderId="7" xfId="1" applyNumberFormat="1" applyFont="1" applyFill="1" applyBorder="1" applyAlignment="1" applyProtection="1">
      <alignment horizontal="center" vertical="center" textRotation="45" wrapText="1"/>
    </xf>
    <xf numFmtId="164" fontId="4" fillId="4" borderId="8" xfId="1" applyNumberFormat="1" applyFont="1" applyFill="1" applyBorder="1" applyAlignment="1" applyProtection="1">
      <alignment horizontal="center" vertical="center" textRotation="45" wrapText="1"/>
    </xf>
    <xf numFmtId="164" fontId="4" fillId="4" borderId="6" xfId="1" applyNumberFormat="1" applyFont="1" applyFill="1" applyBorder="1" applyAlignment="1" applyProtection="1">
      <alignment horizontal="center" vertical="center" textRotation="45" wrapText="1"/>
    </xf>
    <xf numFmtId="0" fontId="4" fillId="3" borderId="9" xfId="0" applyFont="1" applyFill="1" applyBorder="1" applyAlignment="1" applyProtection="1">
      <alignment horizontal="center" vertical="center" textRotation="45" wrapText="1"/>
    </xf>
    <xf numFmtId="164" fontId="4" fillId="3" borderId="1" xfId="1" applyNumberFormat="1" applyFont="1" applyFill="1" applyBorder="1" applyAlignment="1" applyProtection="1">
      <alignment horizontal="center" vertical="center" textRotation="45" wrapText="1"/>
    </xf>
    <xf numFmtId="0" fontId="0" fillId="0" borderId="2" xfId="0" applyBorder="1" applyAlignment="1">
      <alignment horizontal="center" vertical="center" wrapText="1"/>
    </xf>
    <xf numFmtId="164" fontId="4" fillId="4" borderId="3" xfId="1" applyNumberFormat="1" applyFont="1" applyFill="1" applyBorder="1" applyAlignment="1" applyProtection="1">
      <alignment horizontal="center" vertical="center" textRotation="45" wrapText="1"/>
    </xf>
    <xf numFmtId="0" fontId="0" fillId="0" borderId="0" xfId="0" applyAlignment="1">
      <alignment horizontal="center" vertical="center" wrapText="1"/>
    </xf>
    <xf numFmtId="0" fontId="3" fillId="0" borderId="3" xfId="0" applyFont="1" applyFill="1" applyBorder="1" applyAlignment="1" applyProtection="1">
      <alignment horizontal="left" wrapText="1"/>
      <protection locked="0"/>
    </xf>
    <xf numFmtId="165" fontId="3" fillId="0" borderId="5" xfId="1" applyNumberFormat="1" applyFont="1" applyFill="1" applyBorder="1" applyAlignment="1" applyProtection="1">
      <alignment horizontal="center" vertical="center" wrapText="1"/>
      <protection locked="0"/>
    </xf>
    <xf numFmtId="164" fontId="3" fillId="0" borderId="5" xfId="1" applyNumberFormat="1" applyFont="1" applyFill="1" applyBorder="1" applyAlignment="1" applyProtection="1">
      <alignment horizontal="center" vertical="center" wrapText="1"/>
      <protection locked="0"/>
    </xf>
    <xf numFmtId="0" fontId="10" fillId="0" borderId="5" xfId="0" applyFont="1" applyBorder="1" applyAlignment="1">
      <alignment wrapText="1"/>
    </xf>
    <xf numFmtId="0" fontId="10" fillId="0" borderId="3" xfId="0" applyFont="1" applyBorder="1" applyAlignment="1">
      <alignment wrapText="1"/>
    </xf>
    <xf numFmtId="166" fontId="9" fillId="0" borderId="5" xfId="2" applyNumberFormat="1" applyFont="1" applyFill="1" applyBorder="1" applyAlignment="1" applyProtection="1">
      <alignment horizontal="center" wrapText="1"/>
      <protection locked="0"/>
    </xf>
    <xf numFmtId="166" fontId="3" fillId="0" borderId="5" xfId="2" applyNumberFormat="1" applyFont="1" applyFill="1" applyBorder="1" applyAlignment="1" applyProtection="1">
      <alignment horizontal="center" wrapText="1"/>
      <protection locked="0"/>
    </xf>
    <xf numFmtId="164" fontId="12" fillId="2" borderId="5" xfId="1" applyNumberFormat="1" applyFont="1" applyFill="1" applyBorder="1" applyAlignment="1" applyProtection="1">
      <alignment horizontal="center" vertical="center" wrapText="1"/>
      <protection locked="0"/>
    </xf>
    <xf numFmtId="164" fontId="13" fillId="2" borderId="5" xfId="1" applyNumberFormat="1" applyFont="1" applyFill="1" applyBorder="1" applyAlignment="1" applyProtection="1">
      <alignment horizontal="right" vertical="center" wrapText="1"/>
      <protection locked="0"/>
    </xf>
    <xf numFmtId="0" fontId="3" fillId="0" borderId="5" xfId="0" applyFont="1" applyBorder="1" applyAlignment="1" applyProtection="1">
      <alignment horizontal="left" vertical="top" wrapText="1"/>
      <protection locked="0"/>
    </xf>
    <xf numFmtId="164" fontId="15" fillId="2" borderId="5" xfId="1" applyNumberFormat="1" applyFont="1" applyFill="1" applyBorder="1" applyAlignment="1" applyProtection="1">
      <alignment horizontal="center" vertical="center" wrapText="1"/>
      <protection locked="0"/>
    </xf>
    <xf numFmtId="164" fontId="15" fillId="2" borderId="5" xfId="1" applyNumberFormat="1" applyFont="1" applyFill="1" applyBorder="1" applyAlignment="1" applyProtection="1">
      <alignment horizontal="right" vertical="center" wrapText="1"/>
      <protection locked="0"/>
    </xf>
    <xf numFmtId="0" fontId="10" fillId="0" borderId="5" xfId="0" applyFont="1" applyFill="1" applyBorder="1" applyAlignment="1" applyProtection="1">
      <alignment horizontal="left" vertical="center" wrapText="1"/>
      <protection locked="0"/>
    </xf>
    <xf numFmtId="0" fontId="10" fillId="0" borderId="5" xfId="0" applyFont="1" applyFill="1" applyBorder="1" applyAlignment="1" applyProtection="1">
      <alignment horizontal="center" wrapText="1"/>
      <protection locked="0"/>
    </xf>
    <xf numFmtId="1" fontId="10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5" xfId="0" applyFont="1" applyFill="1" applyBorder="1" applyAlignment="1" applyProtection="1">
      <alignment horizontal="center" vertical="center" wrapText="1"/>
      <protection locked="0"/>
    </xf>
    <xf numFmtId="9" fontId="10" fillId="0" borderId="5" xfId="2" applyFont="1" applyFill="1" applyBorder="1" applyAlignment="1" applyProtection="1">
      <alignment horizontal="center" vertical="center" wrapText="1"/>
      <protection locked="0"/>
    </xf>
    <xf numFmtId="164" fontId="10" fillId="0" borderId="5" xfId="1" applyNumberFormat="1" applyFont="1" applyFill="1" applyBorder="1" applyAlignment="1" applyProtection="1">
      <alignment horizontal="right" vertical="center" wrapText="1"/>
      <protection locked="0"/>
    </xf>
    <xf numFmtId="165" fontId="10" fillId="0" borderId="5" xfId="1" applyNumberFormat="1" applyFont="1" applyFill="1" applyBorder="1" applyAlignment="1" applyProtection="1">
      <alignment horizontal="center" vertical="center" wrapText="1"/>
      <protection locked="0"/>
    </xf>
    <xf numFmtId="164" fontId="16" fillId="2" borderId="5" xfId="1" applyNumberFormat="1" applyFont="1" applyFill="1" applyBorder="1" applyAlignment="1" applyProtection="1">
      <alignment horizontal="center" vertical="center" wrapText="1"/>
      <protection locked="0"/>
    </xf>
    <xf numFmtId="0" fontId="10" fillId="0" borderId="5" xfId="0" applyFont="1" applyBorder="1" applyAlignment="1" applyProtection="1">
      <alignment horizontal="left" wrapText="1"/>
      <protection locked="0"/>
    </xf>
    <xf numFmtId="0" fontId="10" fillId="0" borderId="5" xfId="0" applyFont="1" applyBorder="1" applyAlignment="1" applyProtection="1">
      <alignment horizontal="center" wrapText="1"/>
      <protection locked="0"/>
    </xf>
    <xf numFmtId="0" fontId="10" fillId="0" borderId="5" xfId="0" applyFont="1" applyBorder="1" applyAlignment="1" applyProtection="1">
      <alignment horizontal="center" vertical="center" wrapText="1"/>
      <protection locked="0"/>
    </xf>
    <xf numFmtId="164" fontId="10" fillId="0" borderId="5" xfId="1" applyNumberFormat="1" applyFont="1" applyFill="1" applyBorder="1" applyAlignment="1" applyProtection="1">
      <alignment horizontal="right" wrapText="1"/>
      <protection locked="0"/>
    </xf>
    <xf numFmtId="165" fontId="10" fillId="0" borderId="5" xfId="0" applyNumberFormat="1" applyFont="1" applyFill="1" applyBorder="1" applyAlignment="1" applyProtection="1">
      <alignment horizontal="center" vertical="center" wrapText="1"/>
      <protection locked="0"/>
    </xf>
    <xf numFmtId="164" fontId="16" fillId="2" borderId="5" xfId="1" applyNumberFormat="1" applyFont="1" applyFill="1" applyBorder="1" applyAlignment="1" applyProtection="1">
      <alignment horizontal="right" vertical="center" wrapText="1"/>
      <protection locked="0"/>
    </xf>
    <xf numFmtId="0" fontId="10" fillId="0" borderId="5" xfId="0" applyFont="1" applyFill="1" applyBorder="1" applyAlignment="1" applyProtection="1">
      <alignment horizontal="left" wrapText="1"/>
      <protection locked="0"/>
    </xf>
    <xf numFmtId="0" fontId="16" fillId="0" borderId="10" xfId="3" applyFont="1" applyFill="1" applyBorder="1" applyAlignment="1">
      <alignment vertical="center"/>
    </xf>
    <xf numFmtId="0" fontId="17" fillId="5" borderId="0" xfId="0" applyFont="1" applyFill="1" applyAlignment="1" applyProtection="1">
      <alignment horizontal="left"/>
    </xf>
    <xf numFmtId="0" fontId="17" fillId="5" borderId="0" xfId="0" applyFont="1" applyFill="1" applyAlignment="1" applyProtection="1">
      <alignment wrapText="1"/>
    </xf>
    <xf numFmtId="3" fontId="10" fillId="7" borderId="5" xfId="0" applyNumberFormat="1" applyFont="1" applyFill="1" applyBorder="1" applyAlignment="1" applyProtection="1">
      <alignment horizontal="center" vertical="center" wrapText="1"/>
    </xf>
    <xf numFmtId="3" fontId="10" fillId="7" borderId="3" xfId="0" applyNumberFormat="1" applyFont="1" applyFill="1" applyBorder="1" applyAlignment="1" applyProtection="1">
      <alignment horizontal="center" vertical="center" wrapText="1"/>
    </xf>
    <xf numFmtId="3" fontId="10" fillId="7" borderId="5" xfId="0" applyNumberFormat="1" applyFont="1" applyFill="1" applyBorder="1" applyAlignment="1" applyProtection="1">
      <alignment horizontal="center" wrapText="1"/>
    </xf>
    <xf numFmtId="164" fontId="12" fillId="2" borderId="5" xfId="1" applyNumberFormat="1" applyFont="1" applyFill="1" applyBorder="1" applyAlignment="1" applyProtection="1">
      <alignment horizontal="center" wrapText="1"/>
      <protection locked="0"/>
    </xf>
    <xf numFmtId="164" fontId="13" fillId="2" borderId="5" xfId="1" applyNumberFormat="1" applyFont="1" applyFill="1" applyBorder="1" applyAlignment="1" applyProtection="1">
      <alignment horizontal="right" wrapText="1"/>
      <protection locked="0"/>
    </xf>
    <xf numFmtId="164" fontId="15" fillId="2" borderId="5" xfId="1" applyNumberFormat="1" applyFont="1" applyFill="1" applyBorder="1" applyAlignment="1" applyProtection="1">
      <alignment horizontal="center" wrapText="1"/>
      <protection locked="0"/>
    </xf>
    <xf numFmtId="164" fontId="15" fillId="2" borderId="5" xfId="1" applyNumberFormat="1" applyFont="1" applyFill="1" applyBorder="1" applyAlignment="1" applyProtection="1">
      <alignment horizontal="right" wrapText="1"/>
      <protection locked="0"/>
    </xf>
    <xf numFmtId="164" fontId="18" fillId="4" borderId="6" xfId="1" applyNumberFormat="1" applyFont="1" applyFill="1" applyBorder="1" applyAlignment="1" applyProtection="1">
      <alignment horizontal="center" vertical="center" textRotation="45" wrapText="1"/>
    </xf>
    <xf numFmtId="164" fontId="18" fillId="3" borderId="8" xfId="1" applyNumberFormat="1" applyFont="1" applyFill="1" applyBorder="1" applyAlignment="1" applyProtection="1">
      <alignment horizontal="center" vertical="center" textRotation="45" wrapText="1"/>
    </xf>
    <xf numFmtId="164" fontId="18" fillId="3" borderId="6" xfId="1" applyNumberFormat="1" applyFont="1" applyFill="1" applyBorder="1" applyAlignment="1" applyProtection="1">
      <alignment horizontal="center" vertical="center" textRotation="45" wrapText="1"/>
    </xf>
    <xf numFmtId="164" fontId="18" fillId="3" borderId="7" xfId="1" applyNumberFormat="1" applyFont="1" applyFill="1" applyBorder="1" applyAlignment="1" applyProtection="1">
      <alignment horizontal="center" vertical="center" textRotation="45" wrapText="1"/>
    </xf>
    <xf numFmtId="164" fontId="19" fillId="5" borderId="5" xfId="1" applyNumberFormat="1" applyFont="1" applyFill="1" applyBorder="1" applyAlignment="1" applyProtection="1">
      <alignment horizontal="right" vertical="center" wrapText="1"/>
      <protection locked="0"/>
    </xf>
    <xf numFmtId="0" fontId="19" fillId="5" borderId="5" xfId="0" applyFont="1" applyFill="1" applyBorder="1" applyAlignment="1" applyProtection="1">
      <alignment horizontal="center" wrapText="1"/>
      <protection locked="0"/>
    </xf>
    <xf numFmtId="164" fontId="19" fillId="5" borderId="5" xfId="1" applyNumberFormat="1" applyFont="1" applyFill="1" applyBorder="1" applyAlignment="1">
      <alignment wrapText="1"/>
    </xf>
    <xf numFmtId="164" fontId="20" fillId="5" borderId="5" xfId="1" applyNumberFormat="1" applyFont="1" applyFill="1" applyBorder="1" applyAlignment="1" applyProtection="1">
      <alignment horizontal="center" vertical="center" wrapText="1"/>
      <protection locked="0"/>
    </xf>
    <xf numFmtId="0" fontId="20" fillId="5" borderId="5" xfId="0" applyFont="1" applyFill="1" applyBorder="1" applyAlignment="1" applyProtection="1">
      <alignment horizontal="center" wrapText="1"/>
      <protection locked="0"/>
    </xf>
    <xf numFmtId="164" fontId="21" fillId="5" borderId="5" xfId="1" applyNumberFormat="1" applyFont="1" applyFill="1" applyBorder="1" applyAlignment="1">
      <alignment wrapText="1"/>
    </xf>
    <xf numFmtId="164" fontId="21" fillId="5" borderId="5" xfId="1" applyNumberFormat="1" applyFont="1" applyFill="1" applyBorder="1" applyAlignment="1" applyProtection="1">
      <alignment horizontal="center" vertical="center" wrapText="1"/>
      <protection locked="0"/>
    </xf>
    <xf numFmtId="0" fontId="21" fillId="5" borderId="5" xfId="0" applyFont="1" applyFill="1" applyBorder="1" applyAlignment="1" applyProtection="1">
      <alignment horizontal="center" wrapText="1"/>
      <protection locked="0"/>
    </xf>
    <xf numFmtId="164" fontId="21" fillId="5" borderId="5" xfId="1" applyNumberFormat="1" applyFont="1" applyFill="1" applyBorder="1" applyAlignment="1" applyProtection="1">
      <alignment horizontal="right" vertical="center" wrapText="1"/>
      <protection locked="0"/>
    </xf>
    <xf numFmtId="0" fontId="19" fillId="5" borderId="5" xfId="0" applyFont="1" applyFill="1" applyBorder="1" applyAlignment="1" applyProtection="1">
      <alignment horizontal="center" vertical="center" wrapText="1"/>
      <protection locked="0"/>
    </xf>
    <xf numFmtId="164" fontId="19" fillId="5" borderId="5" xfId="1" applyNumberFormat="1" applyFont="1" applyFill="1" applyBorder="1" applyAlignment="1" applyProtection="1">
      <alignment horizontal="center" wrapText="1"/>
      <protection locked="0"/>
    </xf>
    <xf numFmtId="164" fontId="19" fillId="5" borderId="5" xfId="1" applyNumberFormat="1" applyFont="1" applyFill="1" applyBorder="1" applyAlignment="1" applyProtection="1">
      <alignment horizontal="right" wrapText="1"/>
      <protection locked="0"/>
    </xf>
    <xf numFmtId="164" fontId="19" fillId="5" borderId="3" xfId="1" applyNumberFormat="1" applyFont="1" applyFill="1" applyBorder="1" applyAlignment="1" applyProtection="1">
      <alignment horizontal="right" vertical="center" wrapText="1"/>
      <protection locked="0"/>
    </xf>
    <xf numFmtId="0" fontId="19" fillId="5" borderId="3" xfId="0" applyFont="1" applyFill="1" applyBorder="1" applyAlignment="1" applyProtection="1">
      <alignment horizontal="center" wrapText="1"/>
      <protection locked="0"/>
    </xf>
    <xf numFmtId="164" fontId="19" fillId="5" borderId="3" xfId="1" applyNumberFormat="1" applyFont="1" applyFill="1" applyBorder="1" applyAlignment="1">
      <alignment wrapText="1"/>
    </xf>
    <xf numFmtId="164" fontId="21" fillId="5" borderId="3" xfId="1" applyNumberFormat="1" applyFont="1" applyFill="1" applyBorder="1" applyAlignment="1" applyProtection="1">
      <alignment horizontal="center" vertical="center" wrapText="1"/>
      <protection locked="0"/>
    </xf>
    <xf numFmtId="0" fontId="21" fillId="5" borderId="3" xfId="0" applyFont="1" applyFill="1" applyBorder="1" applyAlignment="1" applyProtection="1">
      <alignment horizontal="center" wrapText="1"/>
      <protection locked="0"/>
    </xf>
    <xf numFmtId="164" fontId="21" fillId="5" borderId="3" xfId="1" applyNumberFormat="1" applyFont="1" applyFill="1" applyBorder="1" applyAlignment="1">
      <alignment wrapText="1"/>
    </xf>
    <xf numFmtId="164" fontId="21" fillId="5" borderId="3" xfId="1" applyNumberFormat="1" applyFont="1" applyFill="1" applyBorder="1" applyAlignment="1" applyProtection="1">
      <alignment horizontal="right" vertical="center" wrapText="1"/>
      <protection locked="0"/>
    </xf>
    <xf numFmtId="164" fontId="20" fillId="5" borderId="5" xfId="1" applyNumberFormat="1" applyFont="1" applyFill="1" applyBorder="1" applyAlignment="1" applyProtection="1">
      <alignment horizontal="center" wrapText="1"/>
      <protection locked="0"/>
    </xf>
    <xf numFmtId="164" fontId="21" fillId="5" borderId="5" xfId="1" applyNumberFormat="1" applyFont="1" applyFill="1" applyBorder="1" applyAlignment="1" applyProtection="1">
      <alignment horizontal="center" wrapText="1"/>
      <protection locked="0"/>
    </xf>
    <xf numFmtId="164" fontId="21" fillId="5" borderId="5" xfId="1" applyNumberFormat="1" applyFont="1" applyFill="1" applyBorder="1" applyAlignment="1" applyProtection="1">
      <alignment horizontal="right" wrapText="1"/>
      <protection locked="0"/>
    </xf>
    <xf numFmtId="164" fontId="19" fillId="5" borderId="5" xfId="1" applyNumberFormat="1" applyFont="1" applyFill="1" applyBorder="1" applyAlignment="1" applyProtection="1">
      <alignment horizontal="center" vertical="center" wrapText="1"/>
      <protection locked="0"/>
    </xf>
    <xf numFmtId="164" fontId="22" fillId="5" borderId="5" xfId="1" applyNumberFormat="1" applyFont="1" applyFill="1" applyBorder="1" applyAlignment="1" applyProtection="1">
      <alignment horizontal="center" vertical="center" wrapText="1"/>
      <protection locked="0"/>
    </xf>
    <xf numFmtId="0" fontId="22" fillId="5" borderId="5" xfId="0" applyFont="1" applyFill="1" applyBorder="1" applyAlignment="1" applyProtection="1">
      <alignment horizontal="center" wrapText="1"/>
      <protection locked="0"/>
    </xf>
    <xf numFmtId="164" fontId="22" fillId="5" borderId="5" xfId="1" applyNumberFormat="1" applyFont="1" applyFill="1" applyBorder="1" applyAlignment="1">
      <alignment wrapText="1"/>
    </xf>
    <xf numFmtId="164" fontId="22" fillId="5" borderId="5" xfId="1" applyNumberFormat="1" applyFont="1" applyFill="1" applyBorder="1" applyAlignment="1" applyProtection="1">
      <alignment horizontal="right" vertical="center" wrapText="1"/>
      <protection locked="0"/>
    </xf>
    <xf numFmtId="3" fontId="10" fillId="8" borderId="5" xfId="0" applyNumberFormat="1" applyFont="1" applyFill="1" applyBorder="1" applyAlignment="1" applyProtection="1">
      <alignment horizontal="center" vertical="center" wrapText="1"/>
    </xf>
    <xf numFmtId="164" fontId="13" fillId="2" borderId="5" xfId="1" applyNumberFormat="1" applyFont="1" applyFill="1" applyBorder="1" applyAlignment="1" applyProtection="1">
      <alignment horizontal="center" vertical="center" wrapText="1"/>
      <protection locked="0"/>
    </xf>
    <xf numFmtId="164" fontId="23" fillId="5" borderId="5" xfId="1" applyNumberFormat="1" applyFont="1" applyFill="1" applyBorder="1" applyAlignment="1" applyProtection="1">
      <alignment horizontal="center" vertical="center" wrapText="1"/>
      <protection locked="0"/>
    </xf>
    <xf numFmtId="0" fontId="23" fillId="5" borderId="5" xfId="0" applyFont="1" applyFill="1" applyBorder="1" applyAlignment="1" applyProtection="1">
      <alignment horizontal="center" wrapText="1"/>
      <protection locked="0"/>
    </xf>
    <xf numFmtId="164" fontId="23" fillId="5" borderId="5" xfId="1" applyNumberFormat="1" applyFont="1" applyFill="1" applyBorder="1" applyAlignment="1">
      <alignment wrapText="1"/>
    </xf>
    <xf numFmtId="164" fontId="23" fillId="5" borderId="5" xfId="1" applyNumberFormat="1" applyFont="1" applyFill="1" applyBorder="1" applyAlignment="1" applyProtection="1">
      <alignment horizontal="right" vertical="center" wrapText="1"/>
      <protection locked="0"/>
    </xf>
    <xf numFmtId="1" fontId="3" fillId="0" borderId="5" xfId="0" applyNumberFormat="1" applyFont="1" applyFill="1" applyBorder="1" applyAlignment="1" applyProtection="1">
      <alignment horizontal="center" vertical="center" wrapText="1"/>
      <protection locked="0"/>
    </xf>
    <xf numFmtId="164" fontId="13" fillId="0" borderId="5" xfId="1" applyNumberFormat="1" applyFont="1" applyFill="1" applyBorder="1" applyAlignment="1" applyProtection="1">
      <alignment horizontal="right" vertical="center" wrapText="1"/>
      <protection locked="0"/>
    </xf>
    <xf numFmtId="0" fontId="16" fillId="0" borderId="5" xfId="3" applyFont="1" applyFill="1" applyBorder="1" applyAlignment="1">
      <alignment vertical="center"/>
    </xf>
    <xf numFmtId="0" fontId="6" fillId="0" borderId="10" xfId="0" applyFont="1" applyFill="1" applyBorder="1" applyAlignment="1" applyProtection="1">
      <alignment horizontal="left" vertical="center" wrapText="1"/>
      <protection locked="0"/>
    </xf>
    <xf numFmtId="0" fontId="9" fillId="0" borderId="10" xfId="0" applyFont="1" applyBorder="1" applyAlignment="1" applyProtection="1">
      <alignment horizontal="left" wrapText="1"/>
      <protection locked="0"/>
    </xf>
    <xf numFmtId="0" fontId="9" fillId="0" borderId="3" xfId="0" applyFont="1" applyFill="1" applyBorder="1" applyAlignment="1" applyProtection="1">
      <alignment horizontal="left" wrapText="1"/>
      <protection locked="0"/>
    </xf>
    <xf numFmtId="0" fontId="9" fillId="0" borderId="3" xfId="0" applyFont="1" applyFill="1" applyBorder="1" applyAlignment="1" applyProtection="1">
      <alignment horizontal="center" wrapText="1"/>
      <protection locked="0"/>
    </xf>
    <xf numFmtId="3" fontId="10" fillId="7" borderId="3" xfId="0" applyNumberFormat="1" applyFont="1" applyFill="1" applyBorder="1" applyAlignment="1" applyProtection="1">
      <alignment horizontal="center" wrapText="1"/>
    </xf>
    <xf numFmtId="166" fontId="3" fillId="0" borderId="3" xfId="2" applyNumberFormat="1" applyFont="1" applyFill="1" applyBorder="1" applyAlignment="1" applyProtection="1">
      <alignment horizontal="center" wrapText="1"/>
      <protection locked="0"/>
    </xf>
    <xf numFmtId="166" fontId="9" fillId="0" borderId="3" xfId="2" applyNumberFormat="1" applyFont="1" applyFill="1" applyBorder="1" applyAlignment="1" applyProtection="1">
      <alignment horizontal="center" wrapText="1"/>
      <protection locked="0"/>
    </xf>
    <xf numFmtId="164" fontId="9" fillId="0" borderId="3" xfId="1" applyNumberFormat="1" applyFont="1" applyFill="1" applyBorder="1" applyAlignment="1" applyProtection="1">
      <alignment horizontal="right" vertical="center" wrapText="1"/>
      <protection locked="0"/>
    </xf>
    <xf numFmtId="165" fontId="3" fillId="0" borderId="3" xfId="0" applyNumberFormat="1" applyFont="1" applyFill="1" applyBorder="1" applyAlignment="1" applyProtection="1">
      <alignment horizontal="center" wrapText="1"/>
      <protection locked="0"/>
    </xf>
    <xf numFmtId="165" fontId="3" fillId="0" borderId="3" xfId="1" applyNumberFormat="1" applyFont="1" applyFill="1" applyBorder="1" applyAlignment="1" applyProtection="1">
      <alignment horizontal="center" wrapText="1"/>
      <protection locked="0"/>
    </xf>
    <xf numFmtId="164" fontId="6" fillId="0" borderId="3" xfId="1" applyNumberFormat="1" applyFont="1" applyFill="1" applyBorder="1" applyAlignment="1" applyProtection="1">
      <alignment horizontal="center" vertical="center" wrapText="1"/>
      <protection locked="0"/>
    </xf>
    <xf numFmtId="164" fontId="3" fillId="0" borderId="3" xfId="1" applyNumberFormat="1" applyFont="1" applyBorder="1" applyAlignment="1" applyProtection="1">
      <alignment horizontal="right" wrapText="1"/>
      <protection locked="0"/>
    </xf>
    <xf numFmtId="164" fontId="19" fillId="5" borderId="3" xfId="1" applyNumberFormat="1" applyFont="1" applyFill="1" applyBorder="1" applyAlignment="1" applyProtection="1">
      <alignment horizontal="right" wrapText="1"/>
      <protection locked="0"/>
    </xf>
    <xf numFmtId="0" fontId="19" fillId="5" borderId="3" xfId="0" applyFont="1" applyFill="1" applyBorder="1" applyAlignment="1" applyProtection="1">
      <alignment horizontal="center" vertical="center" wrapText="1"/>
      <protection locked="0"/>
    </xf>
  </cellXfs>
  <cellStyles count="4">
    <cellStyle name="Normal" xfId="0" builtinId="0"/>
    <cellStyle name="Normal 2 2" xfId="3"/>
    <cellStyle name="Procent" xfId="2" builtinId="5"/>
    <cellStyle name="Valuta" xfId="1" builtinId="4"/>
  </cellStyles>
  <dxfs count="2001"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externalLink" Target="externalLinks/externalLink24.xml"/><Relationship Id="rId39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21" Type="http://schemas.openxmlformats.org/officeDocument/2006/relationships/externalLink" Target="externalLinks/externalLink19.xml"/><Relationship Id="rId34" Type="http://schemas.openxmlformats.org/officeDocument/2006/relationships/externalLink" Target="externalLinks/externalLink32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33" Type="http://schemas.openxmlformats.org/officeDocument/2006/relationships/externalLink" Target="externalLinks/externalLink31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29" Type="http://schemas.openxmlformats.org/officeDocument/2006/relationships/externalLink" Target="externalLinks/externalLink27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32" Type="http://schemas.openxmlformats.org/officeDocument/2006/relationships/externalLink" Target="externalLinks/externalLink30.xml"/><Relationship Id="rId37" Type="http://schemas.openxmlformats.org/officeDocument/2006/relationships/externalLink" Target="externalLinks/externalLink35.xml"/><Relationship Id="rId40" Type="http://schemas.openxmlformats.org/officeDocument/2006/relationships/sharedStrings" Target="sharedStrings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externalLink" Target="externalLinks/externalLink34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31" Type="http://schemas.openxmlformats.org/officeDocument/2006/relationships/externalLink" Target="externalLinks/externalLink29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30" Type="http://schemas.openxmlformats.org/officeDocument/2006/relationships/externalLink" Target="externalLinks/externalLink28.xml"/><Relationship Id="rId35" Type="http://schemas.openxmlformats.org/officeDocument/2006/relationships/externalLink" Target="externalLinks/externalLink3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19051</xdr:colOff>
      <xdr:row>0</xdr:row>
      <xdr:rowOff>66675</xdr:rowOff>
    </xdr:from>
    <xdr:to>
      <xdr:col>3</xdr:col>
      <xdr:colOff>1771650</xdr:colOff>
      <xdr:row>1</xdr:row>
      <xdr:rowOff>20368</xdr:rowOff>
    </xdr:to>
    <xdr:pic>
      <xdr:nvPicPr>
        <xdr:cNvPr id="2" name="Bildobjekt 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9076" y="66675"/>
          <a:ext cx="4562474" cy="42994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47626</xdr:colOff>
      <xdr:row>0</xdr:row>
      <xdr:rowOff>38100</xdr:rowOff>
    </xdr:from>
    <xdr:to>
      <xdr:col>1</xdr:col>
      <xdr:colOff>4657725</xdr:colOff>
      <xdr:row>0</xdr:row>
      <xdr:rowOff>446934</xdr:rowOff>
    </xdr:to>
    <xdr:pic>
      <xdr:nvPicPr>
        <xdr:cNvPr id="2" name="Bildobjekt 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7651" y="38100"/>
          <a:ext cx="4610099" cy="40883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pphandling/Upphandlingar/Fordon/Fordon%202018/11.%20Avtal/BMW%20Northern%20Europe%20AB/Bilaga%2003%20-%20Prisbilaga%20BMW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persson\Documents\Avtal%20i%20Word%20och%20Excel\BMW%20Northern%20Europe%20AB\Bilaga%2003%20-%20Prisbilaga%20BMW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persson\Documents\Avtal%20i%20Word%20och%20Excel\FCA%20Sweden%20AB\Bilaga%2003%20-%20Prisbilaga%20FCA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persson\Documents\Avtal%20i%20Word%20och%20Excel\Ford%20Motor%20Company%20Aktiebolag\Bilaga%2003%20-%20Prisbilaga%20Ford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persson\Documents\Avtal%20i%20Word%20och%20Excel\FSC%20Bilar%20AB\Bilaga%2003%20-%20Prisbilaga%20FSC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persson\Documents\Avtal%20i%20Word%20och%20Excel\Mazda%20Motor%20Logistics%20Europe%20NV%20Filial%20Belgien\Bilaga%2003%20-%20Prisbilaga%20Mazda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persson\Documents\Avtal%20i%20Word%20och%20Excel\MMC%20Bilar%20Sverige%20AB\Bilaga%2003%20-%20Prisbilaga%20MMC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persson\Documents\Avtal%20i%20Word%20och%20Excel\Nimag%20Sverige%20AB\Bilaga%2003%20-%20Prisbilaga%20Nimag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persson\Documents\Avtal%20i%20Word%20och%20Excel\Nissan%20Nordic,%20Svensk%20Fil%20Till%20Nissan%20Nordic%20Europe%20OY,%20Finland\Bilaga%2003%20-%20Prisbilaga%20Nissan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persson\Documents\Avtal%20i%20Word%20och%20Excel\Renault%20Nordic%20Aktiebolag\Bilaga%2003%20-%20Prisbilaga%20Renault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persson\Documents\Avtal%20i%20Word%20och%20Excel\Subaru%20Nordic%20AB\Bilaga%2003%20-%20Prisbilaga%20Subaru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persson\Documents\Avtal%20i%20Word%20och%20Excel\Toyota%20Sweden%20AB\Bilaga%2003%20-%20Prisbilaga%20Toyota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Group%20Fleet%20Klar\Kommentus%20Fordon%202018\Bilaga%2013%20-%20Prisbilaga%20VW%20Pb%20Anbudsomr&#229;de%20A+B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b10940\Desktop\Bilaga%2013%20-%20Prisbilaga%20-%20SEAT%2020181113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persson\Documents\Avtal%20i%20Word%20och%20Excel\Volvo%20Car%20Sverige%20Aktiebolag\Bilaga%2003%20-%20Prisbilaga%20Volvo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persson\Documents\Opel%20Sverige%20AB\Bilaga%2003%20-%20Prisbilaga%20Opel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persson\Documents\Kia%20Motors%20Sweden%20AB\Bilaga%2003%20-%20Prisbilaga%20Kia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persson\Documents\Volkswagen%20Group%20Sverige%20AB\Bilaga%2003%20-%20Prisbilaga%20VW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ovs01\users$\Users\apersson\Documents\K.W%20Bruun%20Autoimport%20AB\Bilaga%2003%20-%20Prisbilaga%20KW%20Bruun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Avd%20VH%20-%20Fleet%20KLAR/Samarbetspartners/Kommentus/Upphandling%20Fordon%202018/Volkswagen%20Personbilar/Kopia%20av%20Kopia%20av%20Bilaga%2013%20-%20Prisbilaga%202.0%20Ny%20mall%20VW%20PB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Upphandling/Upphandlingar/Fordon/Fordon%202018/11.%20Avtal/Avtal%20i%20Word%20och%20Excel/BMW%20Northern%20Europe%20AB/Bilaga%2003%20-%20Prisbilaga%20BMW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Upphandling/Upphandlingar/Fordon/Fordon%202018/11.%20Avtal/Avtal%20i%20Word%20och%20Excel/FCA%20Sweden%20AB/Bilaga%2003%20-%20Prisbilaga%20FCA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Upphandling/Upphandlingar/Fordon/Fordon%202018/11.%20Avtal/Avtal%20i%20Word%20och%20Excel/Ford%20Motor%20Company%20Aktiebolag/Bilaga%2003%20-%20Prisbilaga%20Ford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Upphandling/Upphandlingar/Fordon/Fordon%202018/11.%20Avtal/Avtal%20i%20Word%20och%20Excel/FSC%20Bilar%20AB/Bilaga%2003%20-%20Prisbilaga%20FSC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Upphandling/Upphandlingar/Fordon/Fordon%202018/11.%20Avtal/Avtal%20i%20Word%20och%20Excel/Mazda%20Motor%20Logistics%20Europe%20NV%20Filial%20Belgien/Bilaga%2003%20-%20Prisbilaga%20Mazda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persson\Documents\MMC%20Bilar%20Sverige%20AB\Bilaga%2003%20-%20Prisbilaga%20MMC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Upphandling/Upphandlingar/Fordon/Fordon%202018/11.%20Avtal/Avtal%20i%20Word%20och%20Excel/Nimag%20Sverige%20AB/Bilaga%2003%20-%20Prisbilaga%20Nimag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Upphandling/Upphandlingar/Fordon/Fordon%202018/11.%20Avtal/Avtal%20i%20Word%20och%20Excel/Nissan%20Nordic,%20Svensk%20Fil%20Till%20Nissan%20Nordic%20Europe%20OY,%20Finland/Bilaga%2003%20-%20Prisbilaga%20Nissan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Upphandling/Upphandlingar/Fordon/Fordon%202018/11.%20Avtal/Avtal%20i%20Word%20och%20Excel/Renault%20Nordic%20Aktiebolag/Bilaga%2003%20-%20Prisbilaga%20Renault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Upphandling/Upphandlingar/Fordon/Fordon%202018/11.%20Avtal/Avtal%20i%20Word%20och%20Excel/Subaru%20Nordic%20AB/Bilaga%2003%20-%20Prisbilaga%20Subaru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Upphandling/Upphandlingar/Fordon/Fordon%202018/11.%20Avtal/Avtal%20i%20Word%20och%20Excel/Toyota%20Sweden%20AB/Bilaga%2003%20-%20Prisbilaga%20Toyota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persson\Documents\Volvo%20Car%20Sverige%20Aktiebolag\Bilaga%2003%20-%20Prisbilaga%20Volvo.xlsx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Upphandling/Upphandlingar/Fordon/Fordon%202018/11.%20Avtal/Kia%20Motors%20Sweden%20AB/Bilaga%2003%20-%20Prisbilaga%20Kia.xlsx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Upphandling/Upphandlingar/Fordon/Fordon%202018/11.%20Avtal/Volkswagen%20Group%20Sverige%20AB/Bilaga%2003%20-%20Prisbilaga%20VW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Upphandling/Upphandlingar/Fordon/Fordon%202018/11.%20Avtal/K.W%20Bruun%20Autoimport%20AB/Bilaga%2003%20-%20Prisbilaga%20KW%20Bruu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min"/>
      <sheetName val="Sammanställning"/>
      <sheetName val="Delområde A – Personbilar"/>
      <sheetName val="Delområde B – Förmånsbilar"/>
    </sheetNames>
    <sheetDataSet>
      <sheetData sheetId="0">
        <row r="2">
          <cell r="AC2" t="str">
            <v>Class</v>
          </cell>
          <cell r="AD2" t="str">
            <v>Description</v>
          </cell>
          <cell r="AE2" t="str">
            <v>Description2</v>
          </cell>
          <cell r="AF2">
            <v>0</v>
          </cell>
          <cell r="AG2" t="str">
            <v>MinVikt</v>
          </cell>
          <cell r="AH2" t="str">
            <v>Maxvikt</v>
          </cell>
          <cell r="AJ2">
            <v>140</v>
          </cell>
        </row>
        <row r="3">
          <cell r="AC3" t="str">
            <v>A</v>
          </cell>
          <cell r="AD3" t="str">
            <v>Minibil - Fiat 500, Kia Picanto, Seat Ecofuel Chic, VW Eco Up! eller motsvarande</v>
          </cell>
          <cell r="AE3" t="str">
            <v>Max utvärderingskostnad: 200 000 SEK netto exkl. moms</v>
          </cell>
          <cell r="AF3">
            <v>230000</v>
          </cell>
          <cell r="AG3">
            <v>0</v>
          </cell>
          <cell r="AH3">
            <v>1200</v>
          </cell>
        </row>
        <row r="4">
          <cell r="AC4" t="str">
            <v>B</v>
          </cell>
          <cell r="AD4" t="str">
            <v>Småbil - Toyota Yaris, Renault Clio, Audi A1, Ford Fiesta, VW Polo eller motsvarande</v>
          </cell>
          <cell r="AE4" t="str">
            <v>Max utvärderingskostnad: 230 000 SEK netto exkl. moms</v>
          </cell>
          <cell r="AF4">
            <v>250000</v>
          </cell>
          <cell r="AG4">
            <v>1201</v>
          </cell>
          <cell r="AH4">
            <v>1450</v>
          </cell>
        </row>
        <row r="5">
          <cell r="AC5" t="str">
            <v>C</v>
          </cell>
          <cell r="AD5" t="str">
            <v>Mindre mellanbil - VW Golf, Honda Civic, Peugeot 308, Ford Focus, Renault Megane, Opel Astra, Toyota Auris eller motsvarande</v>
          </cell>
          <cell r="AE5" t="str">
            <v>Max utvärderingskostnad: 250 000 SEK netto exkl. moms</v>
          </cell>
          <cell r="AF5">
            <v>300000</v>
          </cell>
          <cell r="AG5">
            <v>1451</v>
          </cell>
          <cell r="AH5">
            <v>1600</v>
          </cell>
        </row>
        <row r="6">
          <cell r="AC6" t="str">
            <v>D</v>
          </cell>
          <cell r="AD6" t="str">
            <v>Mellanbil - Audi A3, Skoda Octavia, Volvo V40, Toyota Prius, Renault Kadjar, Kia Niro eller motsvarande</v>
          </cell>
          <cell r="AE6" t="str">
            <v>Max utvärderingskostnad: 300 000 SEK netto exkl. moms</v>
          </cell>
          <cell r="AF6">
            <v>350000</v>
          </cell>
          <cell r="AG6">
            <v>1600</v>
          </cell>
          <cell r="AH6">
            <v>10000</v>
          </cell>
        </row>
        <row r="7">
          <cell r="AF7">
            <v>10000</v>
          </cell>
          <cell r="AG7">
            <v>10000</v>
          </cell>
          <cell r="AH7">
            <v>10000</v>
          </cell>
        </row>
        <row r="8">
          <cell r="AF8">
            <v>10000</v>
          </cell>
          <cell r="AG8">
            <v>10000</v>
          </cell>
          <cell r="AH8">
            <v>10000</v>
          </cell>
        </row>
        <row r="9">
          <cell r="AF9">
            <v>10000</v>
          </cell>
          <cell r="AG9">
            <v>10000</v>
          </cell>
          <cell r="AH9">
            <v>10000</v>
          </cell>
        </row>
        <row r="10">
          <cell r="AF10">
            <v>10000</v>
          </cell>
          <cell r="AG10">
            <v>10000</v>
          </cell>
          <cell r="AH10">
            <v>10000</v>
          </cell>
        </row>
        <row r="11">
          <cell r="AF11">
            <v>10000</v>
          </cell>
          <cell r="AG11">
            <v>10000</v>
          </cell>
          <cell r="AH11">
            <v>10000</v>
          </cell>
        </row>
        <row r="12">
          <cell r="AF12">
            <v>10000</v>
          </cell>
          <cell r="AG12">
            <v>10000</v>
          </cell>
          <cell r="AH12">
            <v>10000</v>
          </cell>
        </row>
        <row r="13">
          <cell r="AF13">
            <v>10000</v>
          </cell>
          <cell r="AG13">
            <v>10000</v>
          </cell>
          <cell r="AH13">
            <v>10000</v>
          </cell>
        </row>
        <row r="14">
          <cell r="AF14">
            <v>10000</v>
          </cell>
          <cell r="AG14">
            <v>10000</v>
          </cell>
          <cell r="AH14">
            <v>10000</v>
          </cell>
        </row>
        <row r="15">
          <cell r="AF15">
            <v>10000</v>
          </cell>
          <cell r="AG15">
            <v>10000</v>
          </cell>
          <cell r="AH15">
            <v>10000</v>
          </cell>
        </row>
        <row r="19">
          <cell r="AC19" t="str">
            <v>E</v>
          </cell>
          <cell r="AD19" t="str">
            <v>Minibussar med minst 6 passagerarplatser utöver förarplatsen</v>
          </cell>
          <cell r="AE19" t="str">
            <v>Max utvärderingskostnad: 450 000 SEK netto exkl. moms</v>
          </cell>
          <cell r="AF19">
            <v>450000</v>
          </cell>
          <cell r="AG19">
            <v>450000</v>
          </cell>
          <cell r="AH19">
            <v>450000</v>
          </cell>
          <cell r="AI19">
            <v>450000</v>
          </cell>
        </row>
        <row r="20">
          <cell r="AC20" t="str">
            <v>F</v>
          </cell>
          <cell r="AD20" t="str">
            <v>Lätt lastbil med flak eller chassi med eller utan påbyggnad</v>
          </cell>
          <cell r="AE20" t="str">
            <v>Max utvärderingskostnad: 400 000 SEK netto exkl. moms</v>
          </cell>
          <cell r="AF20">
            <v>450000</v>
          </cell>
          <cell r="AG20">
            <v>450000</v>
          </cell>
          <cell r="AH20">
            <v>450000</v>
          </cell>
          <cell r="AI20">
            <v>450000</v>
          </cell>
        </row>
        <row r="21">
          <cell r="AC21" t="str">
            <v>G</v>
          </cell>
          <cell r="AD21" t="str">
            <v>Pick-up med enkel-, dubbel- eller förlängd hytt.</v>
          </cell>
          <cell r="AE21" t="str">
            <v>Max utvärderingskostnad: 450 000 SEK netto exkl. moms</v>
          </cell>
          <cell r="AF21">
            <v>400000</v>
          </cell>
          <cell r="AG21">
            <v>400000</v>
          </cell>
          <cell r="AH21">
            <v>400000</v>
          </cell>
          <cell r="AI21">
            <v>400000</v>
          </cell>
        </row>
        <row r="22">
          <cell r="AC22" t="str">
            <v>H</v>
          </cell>
          <cell r="AD22" t="str">
            <v>Lätta lastbilar med skåp</v>
          </cell>
          <cell r="AE22" t="str">
            <v>Max utvärderingskostnad: 450 000 SEK netto exkl. moms</v>
          </cell>
          <cell r="AF22">
            <v>450000</v>
          </cell>
          <cell r="AG22">
            <v>450000</v>
          </cell>
          <cell r="AH22">
            <v>450000</v>
          </cell>
          <cell r="AI22">
            <v>450000</v>
          </cell>
        </row>
        <row r="23">
          <cell r="AF23">
            <v>450000</v>
          </cell>
          <cell r="AG23">
            <v>450000</v>
          </cell>
          <cell r="AH23">
            <v>450000</v>
          </cell>
        </row>
      </sheetData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min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min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min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min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min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min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min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min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min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min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min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min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mmanställning"/>
      <sheetName val="Anbudsområde A – Personbilar"/>
      <sheetName val="Anbudsområde B – Förmånsbilar"/>
      <sheetName val="Anbudsområde C –Transportfordon"/>
      <sheetName val="Admin"/>
    </sheetNames>
    <sheetDataSet>
      <sheetData sheetId="0" refreshError="1"/>
      <sheetData sheetId="1" refreshError="1"/>
      <sheetData sheetId="2" refreshError="1"/>
      <sheetData sheetId="3" refreshError="1"/>
      <sheetData sheetId="4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min"/>
    </sheet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min"/>
    </sheetNames>
    <sheetDataSet>
      <sheetData sheetId="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min"/>
    </sheetNames>
    <sheetDataSet>
      <sheetData sheetId="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min"/>
    </sheetNames>
    <sheetDataSet>
      <sheetData sheetId="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min"/>
    </sheetNames>
    <sheetDataSet>
      <sheetData sheetId="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mmanställning"/>
      <sheetName val="Anbudsområde A – Personbilar"/>
      <sheetName val="Anbudsområde B – Förmånsbilar"/>
      <sheetName val="Anbudsområde C –Transportfordon"/>
      <sheetName val="Admin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mmanställning"/>
      <sheetName val="Delområde A – Personbilar"/>
      <sheetName val="Delområde B – Förmånsbilar"/>
      <sheetName val="Admin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min"/>
      <sheetName val="Sammanställning"/>
      <sheetName val="Delområde A – Personbilar"/>
      <sheetName val="Delområde B – Förmånsbilar"/>
      <sheetName val="Delområde C –Transportfordon"/>
    </sheetNames>
    <sheetDataSet>
      <sheetData sheetId="0" refreshError="1"/>
      <sheetData sheetId="1"/>
      <sheetData sheetId="2"/>
      <sheetData sheetId="3"/>
      <sheetData sheetId="4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min"/>
      <sheetName val="Sammanställning"/>
      <sheetName val="Delområde A – Personbilar"/>
      <sheetName val="Delområde B – Förmånsbilar"/>
      <sheetName val="Delområde C –Transportford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min"/>
      <sheetName val="Sammanställning"/>
      <sheetName val="Delområde A – Personbilar"/>
      <sheetName val="Delområde B – Förmånsbilar"/>
      <sheetName val="Delområde C –Transportford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mmanställning"/>
      <sheetName val="Delområde A – Personbilar"/>
      <sheetName val="Delområde B – Förmånsbilar"/>
      <sheetName val="Admin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min"/>
    </sheetNames>
    <sheetDataSet>
      <sheetData sheetId="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mmanställning"/>
      <sheetName val="Delområde A – Personbilar"/>
      <sheetName val="Delområde B – Förmånsbilar"/>
      <sheetName val="Admin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mmanställning"/>
      <sheetName val="Delområde A – Personbilar"/>
      <sheetName val="Delområde B – Förmånsbilar"/>
      <sheetName val="Delområde C –Transportfordon "/>
      <sheetName val="Admi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min"/>
      <sheetName val="Sammanställning"/>
      <sheetName val="Delområde A – Personbilar"/>
      <sheetName val="Delområde B – Förmånsbilar"/>
      <sheetName val="Delområde C –Transportford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mmanställning"/>
      <sheetName val="Delområde A – Personbilar"/>
      <sheetName val="Delområde B – Förmånsbilar"/>
      <sheetName val="Admin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min"/>
      <sheetName val="Sammanställning"/>
      <sheetName val="Delområde A – Personbilar"/>
      <sheetName val="Delområde B – Förmånsbilar"/>
      <sheetName val="Delområde C –Transportford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min"/>
    </sheetNames>
    <sheetDataSet>
      <sheetData sheetId="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min"/>
      <sheetName val="Sammanställning"/>
      <sheetName val="Delområde A – Personbilar"/>
      <sheetName val="Delområde B – Förmånsbilar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min"/>
      <sheetName val="Sammanställning"/>
      <sheetName val="Delområde A – Personbilar"/>
      <sheetName val="Delområde B – Förmånsbilar"/>
      <sheetName val="Delområde C –Transportfordon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min"/>
      <sheetName val="Sammanställning"/>
      <sheetName val="Delområde A – Personbilar"/>
      <sheetName val="Delområde B – Förmånsbilar"/>
      <sheetName val="Delområde C –Transportfordon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467"/>
  <sheetViews>
    <sheetView tabSelected="1" workbookViewId="0">
      <pane ySplit="4" topLeftCell="A5" activePane="bottomLeft" state="frozen"/>
      <selection pane="bottomLeft" activeCell="B5" sqref="B5"/>
    </sheetView>
  </sheetViews>
  <sheetFormatPr defaultColWidth="16.44140625" defaultRowHeight="14.4" x14ac:dyDescent="0.3"/>
  <cols>
    <col min="1" max="1" width="3" style="1" customWidth="1"/>
    <col min="2" max="2" width="26.88671875" style="1" bestFit="1" customWidth="1"/>
    <col min="3" max="3" width="15.33203125" style="1" customWidth="1"/>
    <col min="4" max="4" width="80" style="1" bestFit="1" customWidth="1"/>
    <col min="5" max="5" width="14.109375" style="1" customWidth="1"/>
    <col min="6" max="6" width="14" style="1" customWidth="1"/>
    <col min="7" max="8" width="13.6640625" style="1" customWidth="1"/>
    <col min="9" max="9" width="17.44140625" style="1" customWidth="1"/>
    <col min="10" max="11" width="13.6640625" style="1" customWidth="1"/>
    <col min="12" max="15" width="10.109375" style="1" customWidth="1"/>
    <col min="16" max="16" width="13.6640625" style="1" customWidth="1"/>
    <col min="17" max="18" width="10.109375" style="1" customWidth="1"/>
    <col min="19" max="24" width="14" style="1" customWidth="1"/>
    <col min="25" max="25" width="30.6640625" style="1" customWidth="1"/>
    <col min="26" max="26" width="16.44140625" style="1" customWidth="1" collapsed="1"/>
    <col min="27" max="28" width="16.44140625" style="1" customWidth="1"/>
    <col min="29" max="29" width="17.33203125" style="1" customWidth="1"/>
    <col min="30" max="32" width="17.33203125" style="1" hidden="1" customWidth="1"/>
    <col min="33" max="33" width="17.33203125" style="1" customWidth="1"/>
    <col min="34" max="16384" width="16.44140625" style="1"/>
  </cols>
  <sheetData>
    <row r="1" spans="1:46" ht="37.5" customHeight="1" x14ac:dyDescent="0.3">
      <c r="A1" s="99"/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  <c r="Q1" s="99"/>
      <c r="R1" s="99"/>
      <c r="S1" s="99"/>
      <c r="T1" s="99"/>
      <c r="U1" s="99"/>
      <c r="V1" s="99"/>
      <c r="W1" s="99"/>
      <c r="X1" s="99"/>
      <c r="Y1" s="99"/>
      <c r="Z1" s="99"/>
      <c r="AA1" s="99"/>
      <c r="AB1" s="99"/>
      <c r="AC1" s="99"/>
      <c r="AD1" s="99"/>
      <c r="AE1" s="99"/>
      <c r="AF1" s="99"/>
      <c r="AG1" s="99"/>
      <c r="AH1" s="99"/>
      <c r="AI1" s="99"/>
      <c r="AJ1" s="99"/>
      <c r="AK1" s="99"/>
      <c r="AL1" s="99"/>
      <c r="AM1" s="99"/>
      <c r="AN1" s="99"/>
      <c r="AO1" s="99"/>
      <c r="AP1" s="99"/>
      <c r="AQ1" s="99"/>
      <c r="AR1" s="99"/>
      <c r="AS1" s="99"/>
      <c r="AT1" s="99"/>
    </row>
    <row r="2" spans="1:46" ht="37.5" customHeight="1" x14ac:dyDescent="0.3">
      <c r="A2" s="99"/>
      <c r="B2" s="99" t="s">
        <v>330</v>
      </c>
      <c r="C2" s="100"/>
      <c r="D2" s="99" t="s">
        <v>425</v>
      </c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  <c r="U2" s="99"/>
      <c r="V2" s="99"/>
      <c r="W2" s="99"/>
      <c r="X2" s="99"/>
      <c r="Y2" s="99"/>
      <c r="Z2" s="99"/>
      <c r="AA2" s="99"/>
      <c r="AB2" s="99"/>
      <c r="AC2" s="99"/>
      <c r="AD2" s="99"/>
      <c r="AE2" s="99"/>
      <c r="AF2" s="99"/>
      <c r="AG2" s="99"/>
      <c r="AH2" s="99"/>
      <c r="AI2" s="99"/>
      <c r="AJ2" s="99"/>
      <c r="AK2" s="99"/>
      <c r="AL2" s="99"/>
      <c r="AM2" s="99"/>
      <c r="AN2" s="99"/>
      <c r="AO2" s="99"/>
      <c r="AP2" s="99"/>
      <c r="AQ2" s="99"/>
      <c r="AR2" s="99"/>
      <c r="AS2" s="99"/>
      <c r="AT2" s="99"/>
    </row>
    <row r="3" spans="1:46" ht="14.25" customHeight="1" thickBot="1" x14ac:dyDescent="0.35">
      <c r="A3" s="99"/>
      <c r="B3" s="103">
        <v>43556</v>
      </c>
      <c r="C3" s="2"/>
      <c r="D3" s="2"/>
      <c r="E3" s="2"/>
      <c r="F3" s="99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143" t="s">
        <v>478</v>
      </c>
      <c r="Y3" s="144"/>
      <c r="Z3" s="144"/>
      <c r="AA3" s="144"/>
      <c r="AB3" s="144"/>
      <c r="AC3" s="144"/>
      <c r="AD3" s="99"/>
      <c r="AE3" s="99"/>
      <c r="AF3" s="99"/>
      <c r="AG3" s="99"/>
      <c r="AH3" s="99"/>
      <c r="AI3" s="99"/>
      <c r="AJ3" s="99"/>
      <c r="AK3" s="99"/>
      <c r="AL3" s="99"/>
      <c r="AM3" s="99"/>
      <c r="AN3" s="99"/>
      <c r="AO3" s="99"/>
      <c r="AP3" s="99"/>
      <c r="AQ3" s="99"/>
      <c r="AR3" s="99"/>
      <c r="AS3" s="99"/>
      <c r="AT3" s="99"/>
    </row>
    <row r="4" spans="1:46" s="114" customFormat="1" ht="113.25" customHeight="1" x14ac:dyDescent="0.3">
      <c r="A4" s="104"/>
      <c r="B4" s="105" t="s">
        <v>39</v>
      </c>
      <c r="C4" s="105" t="s">
        <v>262</v>
      </c>
      <c r="D4" s="105" t="s">
        <v>0</v>
      </c>
      <c r="E4" s="106" t="s">
        <v>1</v>
      </c>
      <c r="F4" s="107" t="s">
        <v>398</v>
      </c>
      <c r="G4" s="108" t="s">
        <v>2</v>
      </c>
      <c r="H4" s="109" t="s">
        <v>3</v>
      </c>
      <c r="I4" s="109" t="s">
        <v>4</v>
      </c>
      <c r="J4" s="109" t="s">
        <v>5</v>
      </c>
      <c r="K4" s="109" t="s">
        <v>6</v>
      </c>
      <c r="L4" s="109" t="s">
        <v>7</v>
      </c>
      <c r="M4" s="109" t="s">
        <v>8</v>
      </c>
      <c r="N4" s="109" t="s">
        <v>9</v>
      </c>
      <c r="O4" s="109" t="s">
        <v>10</v>
      </c>
      <c r="P4" s="109" t="s">
        <v>11</v>
      </c>
      <c r="Q4" s="105" t="s">
        <v>12</v>
      </c>
      <c r="R4" s="110" t="s">
        <v>13</v>
      </c>
      <c r="S4" s="109" t="s">
        <v>14</v>
      </c>
      <c r="T4" s="109" t="s">
        <v>15</v>
      </c>
      <c r="U4" s="109" t="s">
        <v>16</v>
      </c>
      <c r="V4" s="109" t="s">
        <v>17</v>
      </c>
      <c r="W4" s="109" t="s">
        <v>18</v>
      </c>
      <c r="X4" s="152" t="s">
        <v>19</v>
      </c>
      <c r="Y4" s="152" t="s">
        <v>479</v>
      </c>
      <c r="Z4" s="153" t="s">
        <v>480</v>
      </c>
      <c r="AA4" s="154" t="s">
        <v>481</v>
      </c>
      <c r="AB4" s="154" t="s">
        <v>482</v>
      </c>
      <c r="AC4" s="155" t="s">
        <v>483</v>
      </c>
      <c r="AD4" s="111" t="s">
        <v>20</v>
      </c>
      <c r="AE4" s="112"/>
      <c r="AF4" s="113"/>
      <c r="AG4" s="104"/>
      <c r="AH4" s="104"/>
      <c r="AI4" s="104"/>
      <c r="AJ4" s="104"/>
      <c r="AK4" s="104"/>
      <c r="AL4" s="104"/>
      <c r="AM4" s="104"/>
      <c r="AN4" s="104"/>
      <c r="AO4" s="104"/>
      <c r="AP4" s="104"/>
      <c r="AQ4" s="104"/>
      <c r="AR4" s="104"/>
      <c r="AS4" s="104"/>
      <c r="AT4" s="104"/>
    </row>
    <row r="5" spans="1:46" s="7" customFormat="1" ht="13.95" customHeight="1" x14ac:dyDescent="0.25">
      <c r="B5" s="11" t="s">
        <v>21</v>
      </c>
      <c r="C5" s="91" t="s">
        <v>263</v>
      </c>
      <c r="D5" s="11" t="s">
        <v>22</v>
      </c>
      <c r="E5" s="12" t="s">
        <v>23</v>
      </c>
      <c r="F5" s="18" t="s">
        <v>26</v>
      </c>
      <c r="G5" s="11" t="s">
        <v>24</v>
      </c>
      <c r="H5" s="13"/>
      <c r="I5" s="11"/>
      <c r="J5" s="13">
        <v>3.9</v>
      </c>
      <c r="K5" s="11" t="s">
        <v>25</v>
      </c>
      <c r="L5" s="13">
        <v>2</v>
      </c>
      <c r="M5" s="13">
        <v>4</v>
      </c>
      <c r="N5" s="13">
        <v>134</v>
      </c>
      <c r="O5" s="13">
        <v>1380</v>
      </c>
      <c r="P5" s="145">
        <f>(1-(IF(L5&gt;=4,0.05,0)+IF(OR(I5="Hybrid (HEV)",I5="Laddhybrid (PHEV)",G5="El"),0.15,0)+IF(OR(G5="Diesel",G5="Fordonsgas"),0.05,0)))*O5</f>
        <v>1380</v>
      </c>
      <c r="Q5" s="14">
        <v>0.08</v>
      </c>
      <c r="R5" s="14">
        <v>0.08</v>
      </c>
      <c r="S5" s="15">
        <v>178848</v>
      </c>
      <c r="T5" s="16">
        <v>32.9</v>
      </c>
      <c r="U5" s="16">
        <v>22.6</v>
      </c>
      <c r="V5" s="16">
        <v>3</v>
      </c>
      <c r="W5" s="17">
        <v>3558</v>
      </c>
      <c r="X5" s="159">
        <v>1008</v>
      </c>
      <c r="Y5" s="159">
        <v>137713</v>
      </c>
      <c r="Z5" s="160" t="s">
        <v>26</v>
      </c>
      <c r="AA5" s="160" t="s">
        <v>27</v>
      </c>
      <c r="AB5" s="160" t="s">
        <v>27</v>
      </c>
      <c r="AC5" s="158">
        <f t="shared" ref="AC5:AC36" si="0">IF(Y5="","",IFERROR(Y5-Y5*(0.1*COUNTIFS(Z5:AB5,"Ja")/3),"Formelfel"))</f>
        <v>128532.13333333333</v>
      </c>
      <c r="AD5" s="4" t="str">
        <f>IF(Y5="","",IFERROR(IF(AC5&lt;=INDEX([1]Admin!$AC$2:$AI$50,MATCH(E5,[1]Admin!$AC$2:$AC$15,0),4),"JA","NEJ"),""))</f>
        <v>JA</v>
      </c>
      <c r="AE5" s="5"/>
      <c r="AF5" s="6" t="b">
        <f>OR(IF(P5=0,FALSE,IFERROR(OR(P5&lt;INDEX([1]Admin!$AC$2:$AH$23,MATCH(E5,[1]Admin!$AC$2:$AC$23,0),5),P5&gt;INDEX([1]Admin!$AC$2:$AH$23,MATCH(E5,[1]Admin!$AC$2:$AC$23,0),6)),FALSE)),IF(G5&lt;&gt;"El",N5&gt;IF(AND(M5&lt;=4,L5&lt;&gt;4,AND(G5&lt;&gt;"Diesel",G5&lt;&gt;"El")),CO2_4_pass,IF(OR(M5&gt;4,L5&gt;3,G5="Diesel"),215,0)),FALSE),AD5="NEJ",IF(T5&gt;0,T5&lt;31.5,FALSE),IF(U5&gt;0,U5&lt;14,FALSE),IF(V5&gt;0,V5&lt;1.5,FALSE))=TRUE</f>
        <v>0</v>
      </c>
    </row>
    <row r="6" spans="1:46" ht="13.95" customHeight="1" x14ac:dyDescent="0.3">
      <c r="A6" s="99"/>
      <c r="B6" s="19" t="s">
        <v>21</v>
      </c>
      <c r="C6" s="91" t="s">
        <v>263</v>
      </c>
      <c r="D6" s="19" t="s">
        <v>28</v>
      </c>
      <c r="E6" s="20" t="s">
        <v>23</v>
      </c>
      <c r="F6" s="18" t="s">
        <v>26</v>
      </c>
      <c r="G6" s="19" t="s">
        <v>29</v>
      </c>
      <c r="H6" s="20"/>
      <c r="I6" s="19"/>
      <c r="J6" s="20">
        <v>4.2</v>
      </c>
      <c r="K6" s="19" t="s">
        <v>25</v>
      </c>
      <c r="L6" s="18">
        <v>2</v>
      </c>
      <c r="M6" s="18">
        <v>4</v>
      </c>
      <c r="N6" s="21">
        <v>111</v>
      </c>
      <c r="O6" s="20">
        <v>1440</v>
      </c>
      <c r="P6" s="145">
        <f t="shared" ref="P6:P10" si="1">(1-(IF(L6&gt;=4,0.05,0)+IF(OR(I6="Hybrid (HEV)",I6="Laddhybrid (PHEV)",G6="El"),0.15,0)+IF(OR(G6="Diesel",G6="Fordonsgas"),0.05,0)))*O6</f>
        <v>1368</v>
      </c>
      <c r="Q6" s="22">
        <v>0.08</v>
      </c>
      <c r="R6" s="23">
        <v>0.08</v>
      </c>
      <c r="S6" s="24">
        <v>189520</v>
      </c>
      <c r="T6" s="25">
        <v>32.9</v>
      </c>
      <c r="U6" s="25">
        <v>22.6</v>
      </c>
      <c r="V6" s="16">
        <v>3</v>
      </c>
      <c r="W6" s="26">
        <v>3423</v>
      </c>
      <c r="X6" s="156">
        <v>1008</v>
      </c>
      <c r="Y6" s="156">
        <v>145075</v>
      </c>
      <c r="Z6" s="157" t="s">
        <v>26</v>
      </c>
      <c r="AA6" s="157" t="s">
        <v>27</v>
      </c>
      <c r="AB6" s="157" t="s">
        <v>27</v>
      </c>
      <c r="AC6" s="158">
        <f t="shared" si="0"/>
        <v>135403.33333333334</v>
      </c>
      <c r="AD6" s="4" t="str">
        <f>IF(Y6="","",IFERROR(IF(AC6&lt;=INDEX([1]Admin!$AC$2:$AI$50,MATCH(E6,[1]Admin!$AC$2:$AC$15,0),4),"JA","NEJ"),""))</f>
        <v>JA</v>
      </c>
      <c r="AE6" s="8"/>
      <c r="AF6" s="6" t="b">
        <f>OR(IF(P6=0,FALSE,IFERROR(OR(P6&lt;INDEX([1]Admin!$AC$2:$AH$23,MATCH(E6,[1]Admin!$AC$2:$AC$23,0),5),P6&gt;INDEX([1]Admin!$AC$2:$AH$23,MATCH(E6,[1]Admin!$AC$2:$AC$23,0),6)),FALSE)),IF(G6&lt;&gt;"El",N6&gt;IF(AND(M6&lt;=4,L6&lt;&gt;4,AND(G6&lt;&gt;"Diesel",G6&lt;&gt;"El")),CO2_4_pass,IF(OR(M6&gt;4,L6&gt;3,G6="Diesel"),215,0)),FALSE),AD6="NEJ",IF(T6&gt;0,T6&lt;31.5,FALSE),IF(U6&gt;0,U6&lt;14,FALSE),IF(V6&gt;0,V6&lt;1.5,FALSE))=TRUE</f>
        <v>0</v>
      </c>
      <c r="AG6" s="7"/>
      <c r="AH6" s="99"/>
      <c r="AI6" s="99"/>
      <c r="AJ6" s="99"/>
      <c r="AK6" s="101"/>
      <c r="AL6" s="99"/>
      <c r="AM6" s="99"/>
      <c r="AN6" s="99"/>
      <c r="AO6" s="99"/>
      <c r="AP6" s="99"/>
      <c r="AQ6" s="99"/>
      <c r="AR6" s="99"/>
      <c r="AS6" s="99"/>
      <c r="AT6" s="99"/>
    </row>
    <row r="7" spans="1:46" ht="13.95" customHeight="1" x14ac:dyDescent="0.3">
      <c r="A7" s="99"/>
      <c r="B7" s="19" t="s">
        <v>21</v>
      </c>
      <c r="C7" s="91" t="s">
        <v>263</v>
      </c>
      <c r="D7" s="19" t="s">
        <v>30</v>
      </c>
      <c r="E7" s="20" t="s">
        <v>23</v>
      </c>
      <c r="F7" s="20" t="s">
        <v>26</v>
      </c>
      <c r="G7" s="19" t="s">
        <v>24</v>
      </c>
      <c r="H7" s="20"/>
      <c r="I7" s="19"/>
      <c r="J7" s="20">
        <v>5.8</v>
      </c>
      <c r="K7" s="19" t="s">
        <v>25</v>
      </c>
      <c r="L7" s="18">
        <v>2</v>
      </c>
      <c r="M7" s="18">
        <v>4</v>
      </c>
      <c r="N7" s="21">
        <v>132</v>
      </c>
      <c r="O7" s="20">
        <v>1415</v>
      </c>
      <c r="P7" s="145">
        <f t="shared" si="1"/>
        <v>1415</v>
      </c>
      <c r="Q7" s="23">
        <v>0.08</v>
      </c>
      <c r="R7" s="23">
        <v>0.08</v>
      </c>
      <c r="S7" s="24">
        <v>185472</v>
      </c>
      <c r="T7" s="25">
        <v>31.9</v>
      </c>
      <c r="U7" s="25">
        <v>21.7</v>
      </c>
      <c r="V7" s="16">
        <v>2.5</v>
      </c>
      <c r="W7" s="26">
        <v>3394</v>
      </c>
      <c r="X7" s="156">
        <v>1008</v>
      </c>
      <c r="Y7" s="156">
        <v>143022</v>
      </c>
      <c r="Z7" s="157" t="s">
        <v>26</v>
      </c>
      <c r="AA7" s="157" t="s">
        <v>27</v>
      </c>
      <c r="AB7" s="157" t="s">
        <v>27</v>
      </c>
      <c r="AC7" s="158">
        <f t="shared" si="0"/>
        <v>133487.20000000001</v>
      </c>
      <c r="AD7" s="4" t="str">
        <f>IF(Y7="","",IFERROR(IF(AC7&lt;=INDEX([1]Admin!$AC$2:$AI$50,MATCH(E7,[1]Admin!$AC$2:$AC$15,0),4),"JA","NEJ"),""))</f>
        <v>JA</v>
      </c>
      <c r="AE7" s="8"/>
      <c r="AF7" s="6" t="b">
        <f>OR(IF(P7=0,FALSE,IFERROR(OR(P7&lt;INDEX([1]Admin!$AC$2:$AH$23,MATCH(E7,[1]Admin!$AC$2:$AC$23,0),5),P7&gt;INDEX([1]Admin!$AC$2:$AH$23,MATCH(E7,[1]Admin!$AC$2:$AC$23,0),6)),FALSE)),IF(G7&lt;&gt;"El",N7&gt;IF(AND(M7&lt;=4,L7&lt;&gt;4,AND(G7&lt;&gt;"Diesel",G7&lt;&gt;"El")),CO2_4_pass,IF(OR(M7&gt;4,L7&gt;3,G7="Diesel"),215,0)),FALSE),AD7="NEJ",IF(T7&gt;0,T7&lt;31.5,FALSE),IF(U7&gt;0,U7&lt;14,FALSE),IF(V7&gt;0,V7&lt;1.5,FALSE))=TRUE</f>
        <v>0</v>
      </c>
      <c r="AG7" s="7"/>
      <c r="AH7" s="99"/>
      <c r="AI7" s="99"/>
      <c r="AJ7" s="99"/>
      <c r="AK7" s="101"/>
      <c r="AL7" s="99"/>
      <c r="AM7" s="99"/>
      <c r="AN7" s="99"/>
      <c r="AO7" s="99"/>
      <c r="AP7" s="99"/>
      <c r="AQ7" s="99"/>
      <c r="AR7" s="99"/>
      <c r="AS7" s="99"/>
      <c r="AT7" s="99"/>
    </row>
    <row r="8" spans="1:46" ht="13.95" customHeight="1" x14ac:dyDescent="0.3">
      <c r="A8" s="99"/>
      <c r="B8" s="19" t="s">
        <v>21</v>
      </c>
      <c r="C8" s="91" t="s">
        <v>263</v>
      </c>
      <c r="D8" s="19" t="s">
        <v>31</v>
      </c>
      <c r="E8" s="20" t="s">
        <v>23</v>
      </c>
      <c r="F8" s="20" t="s">
        <v>26</v>
      </c>
      <c r="G8" s="19" t="s">
        <v>29</v>
      </c>
      <c r="H8" s="20"/>
      <c r="I8" s="19"/>
      <c r="J8" s="20">
        <v>4.5</v>
      </c>
      <c r="K8" s="19" t="s">
        <v>25</v>
      </c>
      <c r="L8" s="18">
        <v>2</v>
      </c>
      <c r="M8" s="18">
        <v>4</v>
      </c>
      <c r="N8" s="21">
        <v>119</v>
      </c>
      <c r="O8" s="20">
        <v>1450</v>
      </c>
      <c r="P8" s="145">
        <f t="shared" si="1"/>
        <v>1377.5</v>
      </c>
      <c r="Q8" s="23">
        <v>0.08</v>
      </c>
      <c r="R8" s="23">
        <v>0.08</v>
      </c>
      <c r="S8" s="24">
        <v>206816</v>
      </c>
      <c r="T8" s="25">
        <v>31.9</v>
      </c>
      <c r="U8" s="25">
        <v>21.7</v>
      </c>
      <c r="V8" s="16">
        <v>2.5</v>
      </c>
      <c r="W8" s="26">
        <v>4187</v>
      </c>
      <c r="X8" s="156">
        <v>1008</v>
      </c>
      <c r="Y8" s="156">
        <v>158746</v>
      </c>
      <c r="Z8" s="157" t="s">
        <v>26</v>
      </c>
      <c r="AA8" s="157" t="s">
        <v>27</v>
      </c>
      <c r="AB8" s="157" t="s">
        <v>27</v>
      </c>
      <c r="AC8" s="158">
        <f t="shared" si="0"/>
        <v>148162.93333333335</v>
      </c>
      <c r="AD8" s="4" t="str">
        <f>IF(Y8="","",IFERROR(IF(AC8&lt;=INDEX([1]Admin!$AC$2:$AI$50,MATCH(E8,[1]Admin!$AC$2:$AC$15,0),4),"JA","NEJ"),""))</f>
        <v>JA</v>
      </c>
      <c r="AE8" s="8"/>
      <c r="AF8" s="6" t="b">
        <f>OR(IF(P8=0,FALSE,IFERROR(OR(P8&lt;INDEX([1]Admin!$AC$2:$AH$23,MATCH(E8,[1]Admin!$AC$2:$AC$23,0),5),P8&gt;INDEX([1]Admin!$AC$2:$AH$23,MATCH(E8,[1]Admin!$AC$2:$AC$23,0),6)),FALSE)),IF(G8&lt;&gt;"El",N8&gt;IF(AND(M8&lt;=4,L8&lt;&gt;4,AND(G8&lt;&gt;"Diesel",G8&lt;&gt;"El")),CO2_4_pass,IF(OR(M8&gt;4,L8&gt;3,G8="Diesel"),215,0)),FALSE),AD8="NEJ",IF(T8&gt;0,T8&lt;31.5,FALSE),IF(U8&gt;0,U8&lt;14,FALSE),IF(V8&gt;0,V8&lt;1.5,FALSE))=TRUE</f>
        <v>0</v>
      </c>
      <c r="AG8" s="7"/>
      <c r="AH8" s="99"/>
      <c r="AI8" s="99"/>
      <c r="AJ8" s="99"/>
      <c r="AK8" s="101"/>
      <c r="AL8" s="99"/>
      <c r="AM8" s="99"/>
      <c r="AN8" s="99"/>
      <c r="AO8" s="99"/>
      <c r="AP8" s="99"/>
      <c r="AQ8" s="99"/>
      <c r="AR8" s="99"/>
      <c r="AS8" s="99"/>
      <c r="AT8" s="99"/>
    </row>
    <row r="9" spans="1:46" ht="13.95" customHeight="1" x14ac:dyDescent="0.3">
      <c r="A9" s="99"/>
      <c r="B9" s="19" t="s">
        <v>21</v>
      </c>
      <c r="C9" s="91" t="s">
        <v>263</v>
      </c>
      <c r="D9" s="19" t="s">
        <v>32</v>
      </c>
      <c r="E9" s="20" t="s">
        <v>33</v>
      </c>
      <c r="F9" s="20" t="s">
        <v>26</v>
      </c>
      <c r="G9" s="19" t="s">
        <v>24</v>
      </c>
      <c r="H9" s="20"/>
      <c r="I9" s="19"/>
      <c r="J9" s="20">
        <v>5.9</v>
      </c>
      <c r="K9" s="19" t="s">
        <v>25</v>
      </c>
      <c r="L9" s="18">
        <v>2</v>
      </c>
      <c r="M9" s="18">
        <v>6</v>
      </c>
      <c r="N9" s="18">
        <v>134</v>
      </c>
      <c r="O9" s="20">
        <v>1480</v>
      </c>
      <c r="P9" s="145">
        <f t="shared" si="1"/>
        <v>1480</v>
      </c>
      <c r="Q9" s="23">
        <v>0.08</v>
      </c>
      <c r="R9" s="23">
        <v>0.08</v>
      </c>
      <c r="S9" s="24">
        <v>195776</v>
      </c>
      <c r="T9" s="25">
        <v>31.9</v>
      </c>
      <c r="U9" s="25">
        <v>21.7</v>
      </c>
      <c r="V9" s="16">
        <v>2.5</v>
      </c>
      <c r="W9" s="26">
        <v>3558</v>
      </c>
      <c r="X9" s="156">
        <v>1008</v>
      </c>
      <c r="Y9" s="156">
        <v>161926</v>
      </c>
      <c r="Z9" s="157" t="s">
        <v>26</v>
      </c>
      <c r="AA9" s="157" t="s">
        <v>27</v>
      </c>
      <c r="AB9" s="157" t="s">
        <v>27</v>
      </c>
      <c r="AC9" s="158">
        <f t="shared" si="0"/>
        <v>151130.93333333335</v>
      </c>
      <c r="AD9" s="4" t="str">
        <f>IF(Y9="","",IFERROR(IF(AC9&lt;=INDEX([1]Admin!$AC$2:$AI$50,MATCH(E9,[1]Admin!$AC$2:$AC$15,0),4),"JA","NEJ"),""))</f>
        <v>JA</v>
      </c>
      <c r="AE9" s="8"/>
      <c r="AF9" s="6" t="b">
        <f>OR(IF(P9=0,FALSE,IFERROR(OR(P9&lt;INDEX([1]Admin!$AC$2:$AH$23,MATCH(E9,[1]Admin!$AC$2:$AC$23,0),5),P9&gt;INDEX([1]Admin!$AC$2:$AH$23,MATCH(E9,[1]Admin!$AC$2:$AC$23,0),6)),FALSE)),IF(G9&lt;&gt;"El",N9&gt;IF(AND(M9&lt;=4,L9&lt;&gt;4,AND(G9&lt;&gt;"Diesel",G9&lt;&gt;"El")),CO2_4_pass,IF(OR(M9&gt;4,L9&gt;3,G9="Diesel"),215,0)),FALSE),AD9="NEJ",IF(T9&gt;0,T9&lt;31.5,FALSE),IF(U9&gt;0,U9&lt;14,FALSE),IF(V9&gt;0,V9&lt;1.5,FALSE))=TRUE</f>
        <v>0</v>
      </c>
      <c r="AG9" s="99"/>
      <c r="AH9" s="99"/>
      <c r="AI9" s="99"/>
      <c r="AJ9" s="99"/>
      <c r="AK9" s="101"/>
      <c r="AL9" s="99"/>
      <c r="AM9" s="99"/>
      <c r="AN9" s="99"/>
      <c r="AO9" s="99"/>
      <c r="AP9" s="99"/>
      <c r="AQ9" s="99"/>
      <c r="AR9" s="99"/>
      <c r="AS9" s="99"/>
      <c r="AT9" s="99"/>
    </row>
    <row r="10" spans="1:46" ht="13.95" customHeight="1" x14ac:dyDescent="0.3">
      <c r="A10" s="99"/>
      <c r="B10" s="29" t="s">
        <v>21</v>
      </c>
      <c r="C10" s="91" t="s">
        <v>263</v>
      </c>
      <c r="D10" s="29" t="s">
        <v>34</v>
      </c>
      <c r="E10" s="30" t="s">
        <v>23</v>
      </c>
      <c r="F10" s="36" t="s">
        <v>26</v>
      </c>
      <c r="G10" s="29" t="s">
        <v>29</v>
      </c>
      <c r="H10" s="31"/>
      <c r="I10" s="29"/>
      <c r="J10" s="31">
        <v>4.5999999999999996</v>
      </c>
      <c r="K10" s="29" t="s">
        <v>25</v>
      </c>
      <c r="L10" s="31">
        <v>2</v>
      </c>
      <c r="M10" s="31">
        <v>6</v>
      </c>
      <c r="N10" s="31">
        <v>120</v>
      </c>
      <c r="O10" s="31">
        <v>1525</v>
      </c>
      <c r="P10" s="145">
        <f t="shared" si="1"/>
        <v>1448.75</v>
      </c>
      <c r="Q10" s="32">
        <v>0.08</v>
      </c>
      <c r="R10" s="32">
        <v>0.08</v>
      </c>
      <c r="S10" s="33">
        <v>219328</v>
      </c>
      <c r="T10" s="34">
        <v>31.9</v>
      </c>
      <c r="U10" s="34">
        <v>21.7</v>
      </c>
      <c r="V10" s="34">
        <v>2.5</v>
      </c>
      <c r="W10" s="35">
        <v>4282</v>
      </c>
      <c r="X10" s="162">
        <v>1008</v>
      </c>
      <c r="Y10" s="162">
        <v>166403</v>
      </c>
      <c r="Z10" s="163" t="s">
        <v>26</v>
      </c>
      <c r="AA10" s="163" t="s">
        <v>27</v>
      </c>
      <c r="AB10" s="163" t="s">
        <v>27</v>
      </c>
      <c r="AC10" s="161">
        <f t="shared" si="0"/>
        <v>155309.46666666667</v>
      </c>
      <c r="AD10" s="4" t="str">
        <f>IF(Y10="","",IFERROR(IF(AC10&lt;=INDEX([1]Admin!$AC$2:$AI$50,MATCH(E10,[1]Admin!$AC$2:$AC$15,0),4),"JA","NEJ"),""))</f>
        <v>JA</v>
      </c>
      <c r="AE10" s="8"/>
      <c r="AF10" s="6" t="b">
        <f>OR(IF(P10=0,FALSE,IFERROR(OR(P10&lt;INDEX([1]Admin!$AC$2:$AH$23,MATCH(E10,[1]Admin!$AC$2:$AC$23,0),5),P10&gt;INDEX([1]Admin!$AC$2:$AH$23,MATCH(E10,[1]Admin!$AC$2:$AC$23,0),6)),FALSE)),IF(G10&lt;&gt;"El",N10&gt;IF(AND(M10&lt;=4,L10&lt;&gt;4,AND(G10&lt;&gt;"Diesel",G10&lt;&gt;"El")),CO2_4_pass,IF(OR(M10&gt;4,L10&gt;3,G10="Diesel"),215,0)),FALSE),AD10="NEJ",IF(T10&gt;0,T10&lt;31.5,FALSE),IF(U10&gt;0,U10&lt;14,FALSE),IF(V10&gt;0,V10&lt;1.5,FALSE))=TRUE</f>
        <v>0</v>
      </c>
      <c r="AG10" s="99"/>
      <c r="AH10" s="99"/>
      <c r="AI10" s="99"/>
      <c r="AJ10" s="99"/>
      <c r="AK10" s="101"/>
      <c r="AL10" s="99"/>
      <c r="AM10" s="99"/>
      <c r="AN10" s="99"/>
      <c r="AO10" s="99"/>
      <c r="AP10" s="99"/>
      <c r="AQ10" s="99"/>
      <c r="AR10" s="99"/>
      <c r="AS10" s="99"/>
      <c r="AT10" s="99"/>
    </row>
    <row r="11" spans="1:46" ht="13.95" customHeight="1" x14ac:dyDescent="0.3">
      <c r="A11" s="99"/>
      <c r="B11" s="37" t="s">
        <v>21</v>
      </c>
      <c r="C11" s="91" t="s">
        <v>264</v>
      </c>
      <c r="D11" s="37" t="s">
        <v>35</v>
      </c>
      <c r="E11" s="38" t="s">
        <v>23</v>
      </c>
      <c r="F11" s="38" t="s">
        <v>26</v>
      </c>
      <c r="G11" s="37" t="s">
        <v>24</v>
      </c>
      <c r="H11" s="38"/>
      <c r="I11" s="37"/>
      <c r="J11" s="38">
        <v>5.0999999999999996</v>
      </c>
      <c r="K11" s="37" t="s">
        <v>25</v>
      </c>
      <c r="L11" s="39">
        <v>2</v>
      </c>
      <c r="M11" s="39">
        <v>4</v>
      </c>
      <c r="N11" s="31">
        <v>131</v>
      </c>
      <c r="O11" s="38">
        <v>1300</v>
      </c>
      <c r="P11" s="145">
        <f t="shared" ref="P11:P16" si="2">(1-(IF(L11&gt;=4,0.05,0)+IF(OR(I11="Hybrid (HEV)",I11="Laddhybrid (PHEV)",G11="El"),0.15,0)+IF(OR(G11="Diesel",G11="Fordonsgas"),0.05,0)))*O11</f>
        <v>1300</v>
      </c>
      <c r="Q11" s="40">
        <v>0.08</v>
      </c>
      <c r="R11" s="40">
        <v>0.08</v>
      </c>
      <c r="S11" s="41">
        <v>179878</v>
      </c>
      <c r="T11" s="42">
        <v>34.4</v>
      </c>
      <c r="U11" s="42">
        <v>24.8</v>
      </c>
      <c r="V11" s="34">
        <v>2.2999999999999998</v>
      </c>
      <c r="W11" s="43">
        <v>3312</v>
      </c>
      <c r="X11" s="164">
        <v>1296</v>
      </c>
      <c r="Y11" s="164">
        <v>147522</v>
      </c>
      <c r="Z11" s="163" t="s">
        <v>26</v>
      </c>
      <c r="AA11" s="163" t="s">
        <v>27</v>
      </c>
      <c r="AB11" s="163" t="s">
        <v>27</v>
      </c>
      <c r="AC11" s="161">
        <f t="shared" si="0"/>
        <v>137687.20000000001</v>
      </c>
      <c r="AD11" s="4" t="e">
        <f>IF(#REF!="","",IFERROR(IF(#REF!&lt;=INDEX([1]Admin!$AC$2:$AI$50,MATCH(#REF!,[1]Admin!$AC$2:$AC$15,0),4),"JA","NEJ"),""))</f>
        <v>#REF!</v>
      </c>
      <c r="AE11" s="8"/>
      <c r="AF11" s="6" t="e">
        <f>OR(IF(#REF!=0,FALSE,IFERROR(OR(#REF!&lt;INDEX([1]Admin!$AC$2:$AH$23,MATCH(#REF!,[1]Admin!$AC$2:$AC$23,0),5),#REF!&gt;INDEX([1]Admin!$AC$2:$AH$23,MATCH(#REF!,[1]Admin!$AC$2:$AC$23,0),6)),FALSE)),IF(#REF!&lt;&gt;"El",#REF!&gt;IF(AND(#REF!&lt;=4,#REF!&lt;&gt;4,AND(#REF!&lt;&gt;"Diesel",#REF!&lt;&gt;"El")),CO2_4_pass,IF(OR(#REF!&gt;4,#REF!&gt;3,#REF!="Diesel"),215,0)),FALSE),AD11="NEJ",IF(#REF!&gt;0,#REF!&lt;31.5,FALSE),IF(#REF!&gt;0,#REF!&lt;14,FALSE),IF(#REF!&gt;0,#REF!&lt;1.5,FALSE))=TRUE</f>
        <v>#REF!</v>
      </c>
      <c r="AG11" s="99"/>
      <c r="AH11" s="99"/>
      <c r="AI11" s="99"/>
      <c r="AJ11" s="99"/>
      <c r="AK11" s="101"/>
      <c r="AL11" s="99"/>
      <c r="AM11" s="99"/>
      <c r="AN11" s="99"/>
      <c r="AO11" s="99"/>
      <c r="AP11" s="99"/>
      <c r="AQ11" s="99"/>
      <c r="AR11" s="99"/>
      <c r="AS11" s="99"/>
      <c r="AT11" s="99"/>
    </row>
    <row r="12" spans="1:46" ht="13.95" customHeight="1" x14ac:dyDescent="0.3">
      <c r="A12" s="99"/>
      <c r="B12" s="37" t="s">
        <v>21</v>
      </c>
      <c r="C12" s="91" t="s">
        <v>264</v>
      </c>
      <c r="D12" s="37" t="s">
        <v>36</v>
      </c>
      <c r="E12" s="38" t="s">
        <v>23</v>
      </c>
      <c r="F12" s="38" t="s">
        <v>26</v>
      </c>
      <c r="G12" s="37" t="s">
        <v>24</v>
      </c>
      <c r="H12" s="38"/>
      <c r="I12" s="37"/>
      <c r="J12" s="38">
        <v>5.6</v>
      </c>
      <c r="K12" s="37" t="s">
        <v>25</v>
      </c>
      <c r="L12" s="39">
        <v>2</v>
      </c>
      <c r="M12" s="39">
        <v>4</v>
      </c>
      <c r="N12" s="31">
        <v>134</v>
      </c>
      <c r="O12" s="38">
        <v>1365</v>
      </c>
      <c r="P12" s="145">
        <f t="shared" si="2"/>
        <v>1365</v>
      </c>
      <c r="Q12" s="40">
        <v>0.08</v>
      </c>
      <c r="R12" s="40">
        <v>0.08</v>
      </c>
      <c r="S12" s="41">
        <v>196732</v>
      </c>
      <c r="T12" s="42">
        <v>34.299999999999997</v>
      </c>
      <c r="U12" s="42">
        <v>27.2</v>
      </c>
      <c r="V12" s="34">
        <v>2.4</v>
      </c>
      <c r="W12" s="43">
        <v>3558</v>
      </c>
      <c r="X12" s="164">
        <v>1296</v>
      </c>
      <c r="Y12" s="164">
        <v>160973</v>
      </c>
      <c r="Z12" s="163" t="s">
        <v>26</v>
      </c>
      <c r="AA12" s="163" t="s">
        <v>27</v>
      </c>
      <c r="AB12" s="163" t="s">
        <v>27</v>
      </c>
      <c r="AC12" s="161">
        <f t="shared" si="0"/>
        <v>150241.46666666667</v>
      </c>
      <c r="AD12" s="4" t="str">
        <f>IF(Y11="","",IFERROR(IF(AC11&lt;=INDEX([1]Admin!$AC$2:$AI$50,MATCH(E11,[1]Admin!$AC$2:$AC$15,0),4),"JA","NEJ"),""))</f>
        <v>JA</v>
      </c>
      <c r="AE12" s="8"/>
      <c r="AF12" s="6" t="b">
        <f>OR(IF(P11=0,FALSE,IFERROR(OR(P11&lt;INDEX([1]Admin!$AC$2:$AH$23,MATCH(E11,[1]Admin!$AC$2:$AC$23,0),5),P11&gt;INDEX([1]Admin!$AC$2:$AH$23,MATCH(E11,[1]Admin!$AC$2:$AC$23,0),6)),FALSE)),IF(G11&lt;&gt;"El",N11&gt;IF(AND(M11&lt;=4,L11&lt;&gt;4,AND(G11&lt;&gt;"Diesel",G11&lt;&gt;"El")),CO2_4_pass,IF(OR(M11&gt;4,L11&gt;3,G11="Diesel"),215,0)),FALSE),AD12="NEJ",IF(T11&gt;0,T11&lt;31.5,FALSE),IF(U11&gt;0,U11&lt;14,FALSE),IF(V11&gt;0,V11&lt;1.5,FALSE))=TRUE</f>
        <v>0</v>
      </c>
      <c r="AG12" s="99"/>
      <c r="AH12" s="99"/>
      <c r="AI12" s="99"/>
      <c r="AJ12" s="99"/>
      <c r="AK12" s="101"/>
      <c r="AL12" s="99"/>
      <c r="AM12" s="99"/>
      <c r="AN12" s="99"/>
      <c r="AO12" s="99"/>
      <c r="AP12" s="99"/>
      <c r="AQ12" s="99"/>
      <c r="AR12" s="99"/>
      <c r="AS12" s="99"/>
      <c r="AT12" s="99"/>
    </row>
    <row r="13" spans="1:46" ht="13.95" customHeight="1" x14ac:dyDescent="0.3">
      <c r="A13" s="99"/>
      <c r="B13" s="37" t="s">
        <v>21</v>
      </c>
      <c r="C13" s="91" t="s">
        <v>263</v>
      </c>
      <c r="D13" s="37" t="s">
        <v>331</v>
      </c>
      <c r="E13" s="38" t="s">
        <v>43</v>
      </c>
      <c r="F13" s="38" t="s">
        <v>26</v>
      </c>
      <c r="G13" s="37" t="s">
        <v>29</v>
      </c>
      <c r="H13" s="38"/>
      <c r="I13" s="37"/>
      <c r="J13" s="38">
        <v>4.7</v>
      </c>
      <c r="K13" s="37" t="s">
        <v>38</v>
      </c>
      <c r="L13" s="39">
        <v>2</v>
      </c>
      <c r="M13" s="39">
        <v>4</v>
      </c>
      <c r="N13" s="39">
        <v>123</v>
      </c>
      <c r="O13" s="38">
        <v>1730</v>
      </c>
      <c r="P13" s="145">
        <f t="shared" si="2"/>
        <v>1643.5</v>
      </c>
      <c r="Q13" s="40">
        <v>0.08</v>
      </c>
      <c r="R13" s="40">
        <v>0.08</v>
      </c>
      <c r="S13" s="41">
        <v>314198</v>
      </c>
      <c r="T13" s="42">
        <v>34.799999999999997</v>
      </c>
      <c r="U13" s="42">
        <v>34.1</v>
      </c>
      <c r="V13" s="16">
        <v>2.7</v>
      </c>
      <c r="W13" s="43">
        <v>4569</v>
      </c>
      <c r="X13" s="164">
        <v>1631</v>
      </c>
      <c r="Y13" s="164">
        <v>219973</v>
      </c>
      <c r="Z13" s="163" t="s">
        <v>26</v>
      </c>
      <c r="AA13" s="163" t="s">
        <v>27</v>
      </c>
      <c r="AB13" s="163" t="s">
        <v>27</v>
      </c>
      <c r="AC13" s="161">
        <f t="shared" si="0"/>
        <v>205308.13333333333</v>
      </c>
      <c r="AD13" s="4" t="str">
        <f>IF(Y12="","",IFERROR(IF(AC12&lt;=INDEX([1]Admin!$AC$2:$AI$50,MATCH(E12,[1]Admin!$AC$2:$AC$15,0),4),"JA","NEJ"),""))</f>
        <v>JA</v>
      </c>
      <c r="AE13" s="8"/>
      <c r="AF13" s="6" t="b">
        <f>OR(IF(P12=0,FALSE,IFERROR(OR(P12&lt;INDEX([1]Admin!$AC$2:$AH$23,MATCH(E12,[1]Admin!$AC$2:$AC$23,0),5),P12&gt;INDEX([1]Admin!$AC$2:$AH$23,MATCH(E12,[1]Admin!$AC$2:$AC$23,0),6)),FALSE)),IF(G12&lt;&gt;"El",N12&gt;IF(AND(M12&lt;=4,L12&lt;&gt;4,AND(G12&lt;&gt;"Diesel",G12&lt;&gt;"El")),CO2_4_pass,IF(OR(M12&gt;4,L12&gt;3,G12="Diesel"),215,0)),FALSE),AD13="NEJ",IF(T12&gt;0,T12&lt;31.5,FALSE),IF(U12&gt;0,U12&lt;14,FALSE),IF(V12&gt;0,V12&lt;1.5,FALSE))=TRUE</f>
        <v>0</v>
      </c>
      <c r="AG13" s="99"/>
      <c r="AH13" s="99"/>
      <c r="AI13" s="99"/>
      <c r="AJ13" s="99"/>
      <c r="AK13" s="101"/>
      <c r="AL13" s="99"/>
      <c r="AM13" s="99"/>
      <c r="AN13" s="99"/>
      <c r="AO13" s="99"/>
      <c r="AP13" s="99"/>
      <c r="AQ13" s="99"/>
      <c r="AR13" s="99"/>
      <c r="AS13" s="99"/>
      <c r="AT13" s="99"/>
    </row>
    <row r="14" spans="1:46" ht="13.95" customHeight="1" x14ac:dyDescent="0.3">
      <c r="A14" s="99"/>
      <c r="B14" s="29" t="s">
        <v>21</v>
      </c>
      <c r="C14" s="91" t="s">
        <v>263</v>
      </c>
      <c r="D14" s="29" t="s">
        <v>332</v>
      </c>
      <c r="E14" s="30" t="s">
        <v>33</v>
      </c>
      <c r="F14" s="36" t="s">
        <v>26</v>
      </c>
      <c r="G14" s="29" t="s">
        <v>29</v>
      </c>
      <c r="H14" s="31"/>
      <c r="I14" s="29"/>
      <c r="J14" s="31">
        <v>4.5</v>
      </c>
      <c r="K14" s="29" t="s">
        <v>38</v>
      </c>
      <c r="L14" s="31">
        <v>2</v>
      </c>
      <c r="M14" s="31">
        <v>4</v>
      </c>
      <c r="N14" s="31">
        <v>117</v>
      </c>
      <c r="O14" s="31">
        <v>1615</v>
      </c>
      <c r="P14" s="145">
        <f t="shared" si="2"/>
        <v>1534.25</v>
      </c>
      <c r="Q14" s="32">
        <v>0.08</v>
      </c>
      <c r="R14" s="32">
        <v>0.08</v>
      </c>
      <c r="S14" s="33">
        <v>284096</v>
      </c>
      <c r="T14" s="34">
        <v>34.799999999999997</v>
      </c>
      <c r="U14" s="34">
        <v>34.1</v>
      </c>
      <c r="V14" s="34">
        <v>2.7</v>
      </c>
      <c r="W14" s="35">
        <v>3996</v>
      </c>
      <c r="X14" s="162">
        <v>1631</v>
      </c>
      <c r="Y14" s="162">
        <v>200850</v>
      </c>
      <c r="Z14" s="163" t="s">
        <v>26</v>
      </c>
      <c r="AA14" s="163" t="s">
        <v>27</v>
      </c>
      <c r="AB14" s="163" t="s">
        <v>27</v>
      </c>
      <c r="AC14" s="161">
        <f t="shared" si="0"/>
        <v>187460</v>
      </c>
      <c r="AD14" s="4" t="str">
        <f>IF(Y13="","",IFERROR(IF(AC13&lt;=INDEX([1]Admin!$AC$2:$AI$50,MATCH(E13,[1]Admin!$AC$2:$AC$15,0),4),"JA","NEJ"),""))</f>
        <v>JA</v>
      </c>
      <c r="AE14" s="8"/>
      <c r="AF14" s="6" t="b">
        <f>OR(IF(P13=0,FALSE,IFERROR(OR(P13&lt;INDEX([1]Admin!$AC$2:$AH$23,MATCH(E13,[1]Admin!$AC$2:$AC$23,0),5),P13&gt;INDEX([1]Admin!$AC$2:$AH$23,MATCH(E13,[1]Admin!$AC$2:$AC$23,0),6)),FALSE)),IF(G13&lt;&gt;"El",N13&gt;IF(AND(M13&lt;=4,L13&lt;&gt;4,AND(G13&lt;&gt;"Diesel",G13&lt;&gt;"El")),CO2_4_pass,IF(OR(M13&gt;4,L13&gt;3,G13="Diesel"),215,0)),FALSE),AD14="NEJ",IF(T13&gt;0,T13&lt;31.5,FALSE),IF(U13&gt;0,U13&lt;14,FALSE),IF(V13&gt;0,V13&lt;1.5,FALSE))=TRUE</f>
        <v>0</v>
      </c>
      <c r="AG14" s="99"/>
      <c r="AH14" s="99"/>
      <c r="AI14" s="99"/>
      <c r="AJ14" s="99"/>
      <c r="AK14" s="99"/>
      <c r="AL14" s="99"/>
      <c r="AM14" s="99"/>
      <c r="AN14" s="99"/>
      <c r="AO14" s="99"/>
      <c r="AP14" s="99"/>
      <c r="AQ14" s="99"/>
      <c r="AR14" s="99"/>
      <c r="AS14" s="99"/>
      <c r="AT14" s="99"/>
    </row>
    <row r="15" spans="1:46" ht="13.95" customHeight="1" x14ac:dyDescent="0.3">
      <c r="A15" s="99"/>
      <c r="B15" s="37" t="s">
        <v>21</v>
      </c>
      <c r="C15" s="91" t="s">
        <v>263</v>
      </c>
      <c r="D15" s="37" t="s">
        <v>37</v>
      </c>
      <c r="E15" s="38" t="s">
        <v>33</v>
      </c>
      <c r="F15" s="39" t="s">
        <v>26</v>
      </c>
      <c r="G15" s="37" t="s">
        <v>29</v>
      </c>
      <c r="H15" s="38"/>
      <c r="I15" s="37"/>
      <c r="J15" s="38">
        <v>4.5</v>
      </c>
      <c r="K15" s="37" t="s">
        <v>38</v>
      </c>
      <c r="L15" s="39">
        <v>2</v>
      </c>
      <c r="M15" s="39">
        <v>4</v>
      </c>
      <c r="N15" s="31">
        <v>118</v>
      </c>
      <c r="O15" s="38">
        <v>1575</v>
      </c>
      <c r="P15" s="145">
        <f t="shared" si="2"/>
        <v>1496.25</v>
      </c>
      <c r="Q15" s="44">
        <v>0.08</v>
      </c>
      <c r="R15" s="40">
        <v>0.08</v>
      </c>
      <c r="S15" s="41">
        <v>254656</v>
      </c>
      <c r="T15" s="42">
        <v>34.200000000000003</v>
      </c>
      <c r="U15" s="42">
        <v>27.9</v>
      </c>
      <c r="V15" s="34">
        <v>3.1</v>
      </c>
      <c r="W15" s="43">
        <v>4091</v>
      </c>
      <c r="X15" s="164">
        <v>1298</v>
      </c>
      <c r="Y15" s="164">
        <v>184602</v>
      </c>
      <c r="Z15" s="163" t="s">
        <v>26</v>
      </c>
      <c r="AA15" s="163" t="s">
        <v>27</v>
      </c>
      <c r="AB15" s="163" t="s">
        <v>27</v>
      </c>
      <c r="AC15" s="161">
        <f t="shared" si="0"/>
        <v>172295.2</v>
      </c>
      <c r="AD15" s="4" t="str">
        <f>IF(Y15="","",IFERROR(IF(AC15&lt;=INDEX([1]Admin!$AC$2:$AI$50,MATCH(E15,[1]Admin!$AC$2:$AC$15,0),4),"JA","NEJ"),""))</f>
        <v>JA</v>
      </c>
      <c r="AE15" s="8"/>
      <c r="AF15" s="6" t="b">
        <f>OR(IF(P15=0,FALSE,IFERROR(OR(P15&lt;INDEX([1]Admin!$AC$2:$AH$23,MATCH(E15,[1]Admin!$AC$2:$AC$23,0),5),P15&gt;INDEX([1]Admin!$AC$2:$AH$23,MATCH(E15,[1]Admin!$AC$2:$AC$23,0),6)),FALSE)),IF(G15&lt;&gt;"El",N15&gt;IF(AND(M15&lt;=4,L15&lt;&gt;4,AND(G15&lt;&gt;"Diesel",G15&lt;&gt;"El")),CO2_4_pass,IF(OR(M15&gt;4,L15&gt;3,G15="Diesel"),215,0)),FALSE),AD15="NEJ",IF(T15&gt;0,T15&lt;31.5,FALSE),IF(U15&gt;0,U15&lt;14,FALSE),IF(V15&gt;0,V15&lt;1.5,FALSE))=TRUE</f>
        <v>0</v>
      </c>
      <c r="AG15" s="99"/>
      <c r="AH15" s="99"/>
      <c r="AI15" s="99"/>
      <c r="AJ15" s="99"/>
      <c r="AK15" s="99"/>
      <c r="AL15" s="99"/>
      <c r="AM15" s="99"/>
      <c r="AN15" s="99"/>
      <c r="AO15" s="99"/>
      <c r="AP15" s="99"/>
      <c r="AQ15" s="99"/>
      <c r="AR15" s="99"/>
      <c r="AS15" s="99"/>
      <c r="AT15" s="99"/>
    </row>
    <row r="16" spans="1:46" ht="13.95" customHeight="1" x14ac:dyDescent="0.3">
      <c r="A16" s="99"/>
      <c r="B16" s="11" t="s">
        <v>40</v>
      </c>
      <c r="C16" s="118" t="s">
        <v>265</v>
      </c>
      <c r="D16" s="11" t="s">
        <v>41</v>
      </c>
      <c r="E16" s="12" t="s">
        <v>23</v>
      </c>
      <c r="F16" s="18" t="s">
        <v>26</v>
      </c>
      <c r="G16" s="11" t="s">
        <v>24</v>
      </c>
      <c r="H16" s="13"/>
      <c r="I16" s="11"/>
      <c r="J16" s="13">
        <v>5.9</v>
      </c>
      <c r="K16" s="11" t="s">
        <v>25</v>
      </c>
      <c r="L16" s="13">
        <v>2</v>
      </c>
      <c r="M16" s="13">
        <v>4</v>
      </c>
      <c r="N16" s="13">
        <v>134</v>
      </c>
      <c r="O16" s="13">
        <v>1320</v>
      </c>
      <c r="P16" s="145">
        <f t="shared" si="2"/>
        <v>1320</v>
      </c>
      <c r="Q16" s="14">
        <v>0.18149999999999999</v>
      </c>
      <c r="R16" s="14">
        <v>0.18149999999999999</v>
      </c>
      <c r="S16" s="15">
        <v>145008</v>
      </c>
      <c r="T16" s="16">
        <v>33.1</v>
      </c>
      <c r="U16" s="16">
        <v>23.6</v>
      </c>
      <c r="V16" s="16">
        <v>2.1</v>
      </c>
      <c r="W16" s="17">
        <v>3804</v>
      </c>
      <c r="X16" s="159">
        <v>4000</v>
      </c>
      <c r="Y16" s="159">
        <v>143250</v>
      </c>
      <c r="Z16" s="160" t="s">
        <v>27</v>
      </c>
      <c r="AA16" s="160" t="s">
        <v>27</v>
      </c>
      <c r="AB16" s="160" t="s">
        <v>26</v>
      </c>
      <c r="AC16" s="158">
        <f t="shared" si="0"/>
        <v>133700</v>
      </c>
      <c r="AD16" s="4" t="str">
        <f>IF(Y16="","",IFERROR(IF(AC16&lt;=INDEX([1]Admin!$AC$2:$AI$50,MATCH(E16,[1]Admin!$AC$2:$AC$15,0),4),"JA","NEJ"),""))</f>
        <v>JA</v>
      </c>
      <c r="AE16" s="8"/>
      <c r="AF16" s="6" t="b">
        <f>OR(IF(P16=0,FALSE,IFERROR(OR(P16&lt;INDEX([1]Admin!$AC$2:$AH$23,MATCH(E16,[1]Admin!$AC$2:$AC$23,0),5),P16&gt;INDEX([1]Admin!$AC$2:$AH$23,MATCH(E16,[1]Admin!$AC$2:$AC$23,0),6)),FALSE)),IF(G16&lt;&gt;"El",N16&gt;IF(AND(M16&lt;=4,L16&lt;&gt;4,AND(G16&lt;&gt;"Diesel",G16&lt;&gt;"El")),CO2_4_pass,IF(OR(M16&gt;4,L16&gt;3,G16="Diesel"),215,0)),FALSE),AD16="NEJ",IF(T16&gt;0,T16&lt;31.5,FALSE),IF(U16&gt;0,U16&lt;14,FALSE),IF(V16&gt;0,V16&lt;1.5,FALSE))=TRUE</f>
        <v>0</v>
      </c>
      <c r="AG16" s="99"/>
      <c r="AH16" s="99"/>
      <c r="AI16" s="99"/>
      <c r="AJ16" s="99"/>
      <c r="AK16" s="99"/>
      <c r="AL16" s="99"/>
      <c r="AM16" s="99"/>
      <c r="AN16" s="99"/>
      <c r="AO16" s="99"/>
      <c r="AP16" s="99"/>
      <c r="AQ16" s="99"/>
      <c r="AR16" s="99"/>
      <c r="AS16" s="99"/>
      <c r="AT16" s="99"/>
    </row>
    <row r="17" spans="1:46" ht="13.95" customHeight="1" x14ac:dyDescent="0.3">
      <c r="A17" s="99"/>
      <c r="B17" s="11" t="s">
        <v>40</v>
      </c>
      <c r="C17" s="118" t="s">
        <v>266</v>
      </c>
      <c r="D17" s="19" t="s">
        <v>42</v>
      </c>
      <c r="E17" s="20" t="s">
        <v>43</v>
      </c>
      <c r="F17" s="18" t="s">
        <v>26</v>
      </c>
      <c r="G17" s="19" t="s">
        <v>29</v>
      </c>
      <c r="H17" s="20"/>
      <c r="I17" s="19"/>
      <c r="J17" s="20">
        <v>5.3</v>
      </c>
      <c r="K17" s="19" t="s">
        <v>38</v>
      </c>
      <c r="L17" s="18">
        <v>2</v>
      </c>
      <c r="M17" s="18">
        <v>4</v>
      </c>
      <c r="N17" s="21">
        <v>139</v>
      </c>
      <c r="O17" s="20">
        <v>1735</v>
      </c>
      <c r="P17" s="145">
        <f t="shared" ref="P17:P41" si="3">(1-(IF(L17&gt;=4,0.05,0)+IF(OR(I17="Hybrid (HEV)",I17="Laddhybrid (PHEV)",G17="El"),0.15,0)+IF(OR(G17="Diesel",G17="Fordonsgas"),0.05,0)))*O17</f>
        <v>1648.25</v>
      </c>
      <c r="Q17" s="92">
        <v>0.126</v>
      </c>
      <c r="R17" s="23">
        <v>0.126</v>
      </c>
      <c r="S17" s="24">
        <v>263151</v>
      </c>
      <c r="T17" s="25">
        <v>37</v>
      </c>
      <c r="U17" s="25">
        <v>30.2</v>
      </c>
      <c r="V17" s="16">
        <v>2.4</v>
      </c>
      <c r="W17" s="26">
        <v>6097</v>
      </c>
      <c r="X17" s="156">
        <v>2666</v>
      </c>
      <c r="Y17" s="156">
        <v>207540</v>
      </c>
      <c r="Z17" s="157" t="s">
        <v>27</v>
      </c>
      <c r="AA17" s="157" t="s">
        <v>27</v>
      </c>
      <c r="AB17" s="157" t="s">
        <v>27</v>
      </c>
      <c r="AC17" s="158">
        <f t="shared" si="0"/>
        <v>186786</v>
      </c>
      <c r="AD17" s="4" t="str">
        <f>IF(Y17="","",IFERROR(IF(AC17&lt;=INDEX([1]Admin!$AC$2:$AI$50,MATCH(E17,[1]Admin!$AC$2:$AC$15,0),4),"JA","NEJ"),""))</f>
        <v>JA</v>
      </c>
      <c r="AE17" s="8"/>
      <c r="AF17" s="6" t="b">
        <f>OR(IF(P17=0,FALSE,IFERROR(OR(P17&lt;INDEX([1]Admin!$AC$2:$AH$23,MATCH(E17,[1]Admin!$AC$2:$AC$23,0),5),P17&gt;INDEX([1]Admin!$AC$2:$AH$23,MATCH(E17,[1]Admin!$AC$2:$AC$23,0),6)),FALSE)),IF(G17&lt;&gt;"El",N17&gt;IF(AND(M17&lt;=4,L17&lt;&gt;4,AND(G17&lt;&gt;"Diesel",G17&lt;&gt;"El")),CO2_4_pass,IF(OR(M17&gt;4,L17&gt;3,G17="Diesel"),215,0)),FALSE),AD17="NEJ",IF(T17&gt;0,T17&lt;31.5,FALSE),IF(U17&gt;0,U17&lt;14,FALSE),IF(V17&gt;0,V17&lt;1.5,FALSE))=TRUE</f>
        <v>0</v>
      </c>
      <c r="AG17" s="99"/>
      <c r="AH17" s="99"/>
      <c r="AI17" s="99"/>
      <c r="AJ17" s="99"/>
      <c r="AK17" s="99"/>
      <c r="AL17" s="99"/>
      <c r="AM17" s="99"/>
      <c r="AN17" s="99"/>
      <c r="AO17" s="99"/>
      <c r="AP17" s="99"/>
      <c r="AQ17" s="99"/>
      <c r="AR17" s="99"/>
      <c r="AS17" s="99"/>
      <c r="AT17" s="99"/>
    </row>
    <row r="18" spans="1:46" ht="13.95" customHeight="1" x14ac:dyDescent="0.3">
      <c r="A18" s="99"/>
      <c r="B18" s="11" t="s">
        <v>40</v>
      </c>
      <c r="C18" s="118" t="s">
        <v>266</v>
      </c>
      <c r="D18" s="19" t="s">
        <v>333</v>
      </c>
      <c r="E18" s="20" t="s">
        <v>33</v>
      </c>
      <c r="F18" s="20" t="s">
        <v>26</v>
      </c>
      <c r="G18" s="19" t="s">
        <v>29</v>
      </c>
      <c r="H18" s="20"/>
      <c r="I18" s="19"/>
      <c r="J18" s="20">
        <v>4.9000000000000004</v>
      </c>
      <c r="K18" s="19" t="s">
        <v>38</v>
      </c>
      <c r="L18" s="18">
        <v>2</v>
      </c>
      <c r="M18" s="18">
        <v>4</v>
      </c>
      <c r="N18" s="21">
        <v>129</v>
      </c>
      <c r="O18" s="20">
        <v>1540</v>
      </c>
      <c r="P18" s="145">
        <f t="shared" si="3"/>
        <v>1463</v>
      </c>
      <c r="Q18" s="23">
        <v>0.10630000000000001</v>
      </c>
      <c r="R18" s="23">
        <v>0.10630000000000001</v>
      </c>
      <c r="S18" s="24">
        <v>243299</v>
      </c>
      <c r="T18" s="25">
        <v>37.4</v>
      </c>
      <c r="U18" s="25">
        <v>29.2</v>
      </c>
      <c r="V18" s="16">
        <v>2.7</v>
      </c>
      <c r="W18" s="26">
        <v>5142</v>
      </c>
      <c r="X18" s="156">
        <v>2666</v>
      </c>
      <c r="Y18" s="156">
        <v>185283</v>
      </c>
      <c r="Z18" s="157" t="s">
        <v>27</v>
      </c>
      <c r="AA18" s="157" t="s">
        <v>27</v>
      </c>
      <c r="AB18" s="157" t="s">
        <v>27</v>
      </c>
      <c r="AC18" s="158">
        <f t="shared" si="0"/>
        <v>166754.70000000001</v>
      </c>
      <c r="AD18" s="4" t="str">
        <f>IF(Y18="","",IFERROR(IF(AC18&lt;=INDEX([1]Admin!$AC$2:$AI$50,MATCH(E18,[1]Admin!$AC$2:$AC$15,0),4),"JA","NEJ"),""))</f>
        <v>JA</v>
      </c>
      <c r="AE18" s="8"/>
      <c r="AF18" s="6" t="b">
        <f>OR(IF(P18=0,FALSE,IFERROR(OR(P18&lt;INDEX([1]Admin!$AC$2:$AH$23,MATCH(E18,[1]Admin!$AC$2:$AC$23,0),5),P18&gt;INDEX([1]Admin!$AC$2:$AH$23,MATCH(E18,[1]Admin!$AC$2:$AC$23,0),6)),FALSE)),IF(G18&lt;&gt;"El",N18&gt;IF(AND(M18&lt;=4,L18&lt;&gt;4,AND(G18&lt;&gt;"Diesel",G18&lt;&gt;"El")),CO2_4_pass,IF(OR(M18&gt;4,L18&gt;3,G18="Diesel"),215,0)),FALSE),AD18="NEJ",IF(T18&gt;0,T18&lt;31.5,FALSE),IF(U18&gt;0,U18&lt;14,FALSE),IF(V18&gt;0,V18&lt;1.5,FALSE))=TRUE</f>
        <v>0</v>
      </c>
      <c r="AG18" s="99"/>
      <c r="AH18" s="99"/>
      <c r="AI18" s="99"/>
      <c r="AJ18" s="99"/>
      <c r="AK18" s="99"/>
      <c r="AL18" s="99"/>
      <c r="AM18" s="99"/>
      <c r="AN18" s="99"/>
      <c r="AO18" s="99"/>
      <c r="AP18" s="99"/>
      <c r="AQ18" s="99"/>
      <c r="AR18" s="99"/>
      <c r="AS18" s="99"/>
      <c r="AT18" s="99"/>
    </row>
    <row r="19" spans="1:46" ht="13.95" customHeight="1" x14ac:dyDescent="0.3">
      <c r="A19" s="99"/>
      <c r="B19" s="11" t="s">
        <v>44</v>
      </c>
      <c r="C19" s="118" t="s">
        <v>267</v>
      </c>
      <c r="D19" s="19" t="s">
        <v>308</v>
      </c>
      <c r="E19" s="20" t="s">
        <v>45</v>
      </c>
      <c r="F19" s="18" t="s">
        <v>26</v>
      </c>
      <c r="G19" s="19" t="s">
        <v>24</v>
      </c>
      <c r="H19" s="20"/>
      <c r="I19" s="19"/>
      <c r="J19" s="20">
        <v>4.8</v>
      </c>
      <c r="K19" s="19" t="s">
        <v>25</v>
      </c>
      <c r="L19" s="18">
        <v>2</v>
      </c>
      <c r="M19" s="18">
        <v>4</v>
      </c>
      <c r="N19" s="21">
        <v>110</v>
      </c>
      <c r="O19" s="20">
        <v>1164</v>
      </c>
      <c r="P19" s="145">
        <f t="shared" si="3"/>
        <v>1164</v>
      </c>
      <c r="Q19" s="45">
        <v>0.06</v>
      </c>
      <c r="R19" s="45">
        <v>0.06</v>
      </c>
      <c r="S19" s="24">
        <v>122802</v>
      </c>
      <c r="T19" s="25">
        <v>33.200000000000003</v>
      </c>
      <c r="U19" s="25">
        <v>27</v>
      </c>
      <c r="V19" s="16">
        <v>2.7</v>
      </c>
      <c r="W19" s="26">
        <v>1590</v>
      </c>
      <c r="X19" s="156">
        <v>2407</v>
      </c>
      <c r="Y19" s="156">
        <v>113187</v>
      </c>
      <c r="Z19" s="157" t="s">
        <v>27</v>
      </c>
      <c r="AA19" s="157" t="s">
        <v>27</v>
      </c>
      <c r="AB19" s="157" t="s">
        <v>27</v>
      </c>
      <c r="AC19" s="158">
        <f t="shared" si="0"/>
        <v>101868.3</v>
      </c>
      <c r="AD19" s="4" t="str">
        <f>IF(Y19="","",IFERROR(IF(AC19&lt;=INDEX([1]Admin!$AC$2:$AI$50,MATCH(E19,[1]Admin!$AC$2:$AC$15,0),4),"JA","NEJ"),""))</f>
        <v>JA</v>
      </c>
      <c r="AE19" s="8"/>
      <c r="AF19" s="6" t="b">
        <f>OR(IF(P19=0,FALSE,IFERROR(OR(P19&lt;INDEX([1]Admin!$AC$2:$AH$23,MATCH(E19,[1]Admin!$AC$2:$AC$23,0),5),P19&gt;INDEX([1]Admin!$AC$2:$AH$23,MATCH(E19,[1]Admin!$AC$2:$AC$23,0),6)),FALSE)),IF(G19&lt;&gt;"El",N19&gt;IF(AND(M19&lt;=4,L19&lt;&gt;4,AND(G19&lt;&gt;"Diesel",G19&lt;&gt;"El")),CO2_4_pass,IF(OR(M19&gt;4,L19&gt;3,G19="Diesel"),215,0)),FALSE),AD19="NEJ",IF(T19&gt;0,T19&lt;31.5,FALSE),IF(U19&gt;0,U19&lt;14,FALSE),IF(V19&gt;0,V19&lt;1.5,FALSE))=TRUE</f>
        <v>0</v>
      </c>
      <c r="AG19" s="99"/>
      <c r="AH19" s="99"/>
      <c r="AI19" s="99"/>
      <c r="AJ19" s="99"/>
      <c r="AK19" s="99"/>
      <c r="AL19" s="99"/>
      <c r="AM19" s="99"/>
      <c r="AN19" s="99"/>
      <c r="AO19" s="99"/>
      <c r="AP19" s="99"/>
      <c r="AQ19" s="99"/>
      <c r="AR19" s="99"/>
      <c r="AS19" s="99"/>
      <c r="AT19" s="99"/>
    </row>
    <row r="20" spans="1:46" ht="13.95" customHeight="1" x14ac:dyDescent="0.3">
      <c r="A20" s="99"/>
      <c r="B20" s="11" t="s">
        <v>44</v>
      </c>
      <c r="C20" s="118" t="s">
        <v>267</v>
      </c>
      <c r="D20" s="19" t="s">
        <v>309</v>
      </c>
      <c r="E20" s="20" t="s">
        <v>23</v>
      </c>
      <c r="F20" s="20" t="s">
        <v>26</v>
      </c>
      <c r="G20" s="19" t="s">
        <v>24</v>
      </c>
      <c r="H20" s="20"/>
      <c r="I20" s="19"/>
      <c r="J20" s="20">
        <v>5.6</v>
      </c>
      <c r="K20" s="19" t="s">
        <v>38</v>
      </c>
      <c r="L20" s="18">
        <v>2</v>
      </c>
      <c r="M20" s="18">
        <v>4</v>
      </c>
      <c r="N20" s="21">
        <v>125</v>
      </c>
      <c r="O20" s="20">
        <v>1206</v>
      </c>
      <c r="P20" s="145">
        <f t="shared" si="3"/>
        <v>1206</v>
      </c>
      <c r="Q20" s="45">
        <v>0.06</v>
      </c>
      <c r="R20" s="45">
        <v>0.06</v>
      </c>
      <c r="S20" s="24">
        <v>131826</v>
      </c>
      <c r="T20" s="16">
        <v>33.200000000000003</v>
      </c>
      <c r="U20" s="16">
        <v>27</v>
      </c>
      <c r="V20" s="16">
        <v>2.7</v>
      </c>
      <c r="W20" s="26">
        <v>2820</v>
      </c>
      <c r="X20" s="156">
        <v>2407</v>
      </c>
      <c r="Y20" s="156">
        <v>127682</v>
      </c>
      <c r="Z20" s="157" t="s">
        <v>27</v>
      </c>
      <c r="AA20" s="157" t="s">
        <v>27</v>
      </c>
      <c r="AB20" s="157" t="s">
        <v>27</v>
      </c>
      <c r="AC20" s="158">
        <f t="shared" si="0"/>
        <v>114913.8</v>
      </c>
      <c r="AD20" s="4" t="str">
        <f>IF(Y20="","",IFERROR(IF(AC20&lt;=INDEX([1]Admin!$AC$2:$AI$50,MATCH(E20,[1]Admin!$AC$2:$AC$15,0),4),"JA","NEJ"),""))</f>
        <v>JA</v>
      </c>
      <c r="AE20" s="8"/>
      <c r="AF20" s="6" t="b">
        <f>OR(IF(P20=0,FALSE,IFERROR(OR(P20&lt;INDEX([1]Admin!$AC$2:$AH$23,MATCH(E20,[1]Admin!$AC$2:$AC$23,0),5),P20&gt;INDEX([1]Admin!$AC$2:$AH$23,MATCH(E20,[1]Admin!$AC$2:$AC$23,0),6)),FALSE)),IF(G20&lt;&gt;"El",N20&gt;IF(AND(M20&lt;=4,L20&lt;&gt;4,AND(G20&lt;&gt;"Diesel",G20&lt;&gt;"El")),CO2_4_pass,IF(OR(M20&gt;4,L20&gt;3,G20="Diesel"),215,0)),FALSE),AD20="NEJ",IF(T20&gt;0,T20&lt;31.5,FALSE),IF(U20&gt;0,U20&lt;14,FALSE),IF(V20&gt;0,V20&lt;1.5,FALSE))=TRUE</f>
        <v>0</v>
      </c>
      <c r="AG20" s="99"/>
      <c r="AH20" s="99"/>
      <c r="AI20" s="99"/>
      <c r="AJ20" s="99"/>
      <c r="AK20" s="99"/>
      <c r="AL20" s="99"/>
      <c r="AM20" s="99"/>
      <c r="AN20" s="99"/>
      <c r="AO20" s="99"/>
      <c r="AP20" s="99"/>
      <c r="AQ20" s="99"/>
      <c r="AR20" s="99"/>
      <c r="AS20" s="99"/>
      <c r="AT20" s="99"/>
    </row>
    <row r="21" spans="1:46" ht="13.95" customHeight="1" x14ac:dyDescent="0.3">
      <c r="A21" s="99"/>
      <c r="B21" s="11" t="s">
        <v>44</v>
      </c>
      <c r="C21" s="118" t="s">
        <v>267</v>
      </c>
      <c r="D21" s="19" t="s">
        <v>310</v>
      </c>
      <c r="E21" s="20" t="s">
        <v>45</v>
      </c>
      <c r="F21" s="20" t="s">
        <v>26</v>
      </c>
      <c r="G21" s="19" t="s">
        <v>29</v>
      </c>
      <c r="H21" s="20"/>
      <c r="I21" s="19"/>
      <c r="J21" s="20">
        <v>3.8</v>
      </c>
      <c r="K21" s="19" t="s">
        <v>25</v>
      </c>
      <c r="L21" s="18">
        <v>2</v>
      </c>
      <c r="M21" s="18">
        <v>4</v>
      </c>
      <c r="N21" s="21">
        <v>96</v>
      </c>
      <c r="O21" s="20">
        <v>1191</v>
      </c>
      <c r="P21" s="145">
        <f t="shared" si="3"/>
        <v>1131.45</v>
      </c>
      <c r="Q21" s="45">
        <v>0.06</v>
      </c>
      <c r="R21" s="45">
        <v>0.06</v>
      </c>
      <c r="S21" s="24">
        <v>140474</v>
      </c>
      <c r="T21" s="25">
        <v>33.200000000000003</v>
      </c>
      <c r="U21" s="25">
        <v>27</v>
      </c>
      <c r="V21" s="16">
        <v>2.7</v>
      </c>
      <c r="W21" s="26">
        <v>1989</v>
      </c>
      <c r="X21" s="156">
        <v>2732</v>
      </c>
      <c r="Y21" s="156">
        <v>116859</v>
      </c>
      <c r="Z21" s="157" t="s">
        <v>27</v>
      </c>
      <c r="AA21" s="157" t="s">
        <v>27</v>
      </c>
      <c r="AB21" s="157" t="s">
        <v>27</v>
      </c>
      <c r="AC21" s="158">
        <f t="shared" si="0"/>
        <v>105173.1</v>
      </c>
      <c r="AD21" s="4" t="str">
        <f>IF(Y21="","",IFERROR(IF(AC21&lt;=INDEX([1]Admin!$AC$2:$AI$50,MATCH(E21,[1]Admin!$AC$2:$AC$15,0),4),"JA","NEJ"),""))</f>
        <v>JA</v>
      </c>
      <c r="AE21" s="8"/>
      <c r="AF21" s="6" t="b">
        <f>OR(IF(P21=0,FALSE,IFERROR(OR(P21&lt;INDEX([1]Admin!$AC$2:$AH$23,MATCH(E21,[1]Admin!$AC$2:$AC$23,0),5),P21&gt;INDEX([1]Admin!$AC$2:$AH$23,MATCH(E21,[1]Admin!$AC$2:$AC$23,0),6)),FALSE)),IF(G21&lt;&gt;"El",N21&gt;IF(AND(M21&lt;=4,L21&lt;&gt;4,AND(G21&lt;&gt;"Diesel",G21&lt;&gt;"El")),CO2_4_pass,IF(OR(M21&gt;4,L21&gt;3,G21="Diesel"),215,0)),FALSE),AD21="NEJ",IF(T21&gt;0,T21&lt;31.5,FALSE),IF(U21&gt;0,U21&lt;14,FALSE),IF(V21&gt;0,V21&lt;1.5,FALSE))=TRUE</f>
        <v>0</v>
      </c>
      <c r="AG21" s="99"/>
      <c r="AH21" s="99"/>
      <c r="AI21" s="99"/>
      <c r="AJ21" s="99"/>
      <c r="AK21" s="99"/>
      <c r="AL21" s="99"/>
      <c r="AM21" s="99"/>
      <c r="AN21" s="99"/>
      <c r="AO21" s="99"/>
      <c r="AP21" s="99"/>
      <c r="AQ21" s="99"/>
      <c r="AR21" s="99"/>
      <c r="AS21" s="99"/>
      <c r="AT21" s="99"/>
    </row>
    <row r="22" spans="1:46" ht="13.95" customHeight="1" x14ac:dyDescent="0.3">
      <c r="A22" s="99"/>
      <c r="B22" s="11" t="s">
        <v>44</v>
      </c>
      <c r="C22" s="118" t="s">
        <v>267</v>
      </c>
      <c r="D22" s="19" t="s">
        <v>311</v>
      </c>
      <c r="E22" s="20" t="s">
        <v>23</v>
      </c>
      <c r="F22" s="20" t="s">
        <v>26</v>
      </c>
      <c r="G22" s="19" t="s">
        <v>24</v>
      </c>
      <c r="H22" s="20"/>
      <c r="I22" s="19"/>
      <c r="J22" s="20">
        <v>5.3</v>
      </c>
      <c r="K22" s="19" t="s">
        <v>25</v>
      </c>
      <c r="L22" s="18">
        <v>2</v>
      </c>
      <c r="M22" s="18">
        <v>4</v>
      </c>
      <c r="N22" s="21">
        <v>121</v>
      </c>
      <c r="O22" s="20">
        <v>1349</v>
      </c>
      <c r="P22" s="145">
        <f t="shared" si="3"/>
        <v>1349</v>
      </c>
      <c r="Q22" s="45">
        <v>0.06</v>
      </c>
      <c r="R22" s="45">
        <v>0.06</v>
      </c>
      <c r="S22" s="24">
        <v>131942</v>
      </c>
      <c r="T22" s="25">
        <v>33.799999999999997</v>
      </c>
      <c r="U22" s="25">
        <v>21.1</v>
      </c>
      <c r="V22" s="16">
        <v>3.1</v>
      </c>
      <c r="W22" s="26">
        <v>2492</v>
      </c>
      <c r="X22" s="156">
        <v>2035</v>
      </c>
      <c r="Y22" s="156">
        <v>123416</v>
      </c>
      <c r="Z22" s="157" t="s">
        <v>27</v>
      </c>
      <c r="AA22" s="157" t="s">
        <v>27</v>
      </c>
      <c r="AB22" s="157" t="s">
        <v>27</v>
      </c>
      <c r="AC22" s="158">
        <f t="shared" si="0"/>
        <v>111074.4</v>
      </c>
      <c r="AD22" s="4" t="str">
        <f>IF(Y22="","",IFERROR(IF(AC22&lt;=INDEX([1]Admin!$AC$2:$AI$50,MATCH(E22,[1]Admin!$AC$2:$AC$15,0),4),"JA","NEJ"),""))</f>
        <v>JA</v>
      </c>
      <c r="AE22" s="8"/>
      <c r="AF22" s="6" t="b">
        <f>OR(IF(P22=0,FALSE,IFERROR(OR(P22&lt;INDEX([1]Admin!$AC$2:$AH$23,MATCH(E22,[1]Admin!$AC$2:$AC$23,0),5),P22&gt;INDEX([1]Admin!$AC$2:$AH$23,MATCH(E22,[1]Admin!$AC$2:$AC$23,0),6)),FALSE)),IF(G22&lt;&gt;"El",N22&gt;IF(AND(M22&lt;=4,L22&lt;&gt;4,AND(G22&lt;&gt;"Diesel",G22&lt;&gt;"El")),CO2_4_pass,IF(OR(M22&gt;4,L22&gt;3,G22="Diesel"),215,0)),FALSE),AD22="NEJ",IF(T22&gt;0,T22&lt;31.5,FALSE),IF(U22&gt;0,U22&lt;14,FALSE),IF(V22&gt;0,V22&lt;1.5,FALSE))=TRUE</f>
        <v>0</v>
      </c>
      <c r="AG22" s="99"/>
      <c r="AH22" s="99"/>
      <c r="AI22" s="99"/>
      <c r="AJ22" s="99"/>
      <c r="AK22" s="99"/>
      <c r="AL22" s="99"/>
      <c r="AM22" s="99"/>
      <c r="AN22" s="99"/>
      <c r="AO22" s="99"/>
      <c r="AP22" s="99"/>
      <c r="AQ22" s="99"/>
      <c r="AR22" s="99"/>
      <c r="AS22" s="99"/>
      <c r="AT22" s="99"/>
    </row>
    <row r="23" spans="1:46" ht="13.95" customHeight="1" x14ac:dyDescent="0.3">
      <c r="A23" s="99"/>
      <c r="B23" s="19" t="s">
        <v>44</v>
      </c>
      <c r="C23" s="118" t="s">
        <v>267</v>
      </c>
      <c r="D23" s="19" t="s">
        <v>334</v>
      </c>
      <c r="E23" s="20" t="s">
        <v>23</v>
      </c>
      <c r="F23" s="20" t="s">
        <v>26</v>
      </c>
      <c r="G23" s="19" t="s">
        <v>24</v>
      </c>
      <c r="H23" s="20"/>
      <c r="I23" s="19"/>
      <c r="J23" s="20">
        <v>6.2</v>
      </c>
      <c r="K23" s="19" t="s">
        <v>38</v>
      </c>
      <c r="L23" s="18">
        <v>2</v>
      </c>
      <c r="M23" s="18">
        <v>4</v>
      </c>
      <c r="N23" s="18">
        <v>140</v>
      </c>
      <c r="O23" s="20">
        <v>1391</v>
      </c>
      <c r="P23" s="145">
        <f t="shared" si="3"/>
        <v>1391</v>
      </c>
      <c r="Q23" s="23">
        <v>0.06</v>
      </c>
      <c r="R23" s="23">
        <v>0.06</v>
      </c>
      <c r="S23" s="24">
        <v>153070</v>
      </c>
      <c r="T23" s="25">
        <v>33.799999999999997</v>
      </c>
      <c r="U23" s="25">
        <v>21.1</v>
      </c>
      <c r="V23" s="16">
        <v>3.1</v>
      </c>
      <c r="W23" s="26">
        <v>4050</v>
      </c>
      <c r="X23" s="156">
        <v>2035</v>
      </c>
      <c r="Y23" s="156">
        <v>146040</v>
      </c>
      <c r="Z23" s="157" t="s">
        <v>27</v>
      </c>
      <c r="AA23" s="157" t="s">
        <v>27</v>
      </c>
      <c r="AB23" s="157" t="s">
        <v>27</v>
      </c>
      <c r="AC23" s="161">
        <f t="shared" si="0"/>
        <v>131436</v>
      </c>
      <c r="AD23" s="4" t="str">
        <f>IF(Y23="","",IFERROR(IF(AC23&lt;=INDEX([1]Admin!$AC$2:$AI$50,MATCH(E23,[1]Admin!$AC$2:$AC$15,0),4),"JA","NEJ"),""))</f>
        <v>JA</v>
      </c>
      <c r="AE23" s="8"/>
      <c r="AF23" s="6" t="b">
        <f>OR(IF(P23=0,FALSE,IFERROR(OR(P23&lt;INDEX([1]Admin!$AC$2:$AH$23,MATCH(E23,[1]Admin!$AC$2:$AC$23,0),5),P23&gt;INDEX([1]Admin!$AC$2:$AH$23,MATCH(E23,[1]Admin!$AC$2:$AC$23,0),6)),FALSE)),IF(G23&lt;&gt;"El",N23&gt;IF(AND(M23&lt;=4,L23&lt;&gt;4,AND(G23&lt;&gt;"Diesel",G23&lt;&gt;"El")),CO2_4_pass,IF(OR(M23&gt;4,L23&gt;3,G23="Diesel"),215,0)),FALSE),AD23="NEJ",IF(T23&gt;0,T23&lt;31.5,FALSE),IF(U23&gt;0,U23&lt;14,FALSE),IF(V23&gt;0,V23&lt;1.5,FALSE))=TRUE</f>
        <v>0</v>
      </c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</row>
    <row r="24" spans="1:46" ht="13.95" customHeight="1" x14ac:dyDescent="0.3">
      <c r="A24" s="99"/>
      <c r="B24" s="37" t="s">
        <v>44</v>
      </c>
      <c r="C24" s="118" t="s">
        <v>267</v>
      </c>
      <c r="D24" s="37" t="s">
        <v>312</v>
      </c>
      <c r="E24" s="38" t="s">
        <v>23</v>
      </c>
      <c r="F24" s="39" t="s">
        <v>26</v>
      </c>
      <c r="G24" s="37" t="s">
        <v>29</v>
      </c>
      <c r="H24" s="38"/>
      <c r="I24" s="37"/>
      <c r="J24" s="38">
        <v>4.9000000000000004</v>
      </c>
      <c r="K24" s="37" t="s">
        <v>25</v>
      </c>
      <c r="L24" s="39">
        <v>4</v>
      </c>
      <c r="M24" s="39">
        <v>4</v>
      </c>
      <c r="N24" s="31">
        <v>127</v>
      </c>
      <c r="O24" s="38">
        <v>1520</v>
      </c>
      <c r="P24" s="145">
        <f t="shared" si="3"/>
        <v>1368</v>
      </c>
      <c r="Q24" s="40">
        <v>0.06</v>
      </c>
      <c r="R24" s="40">
        <v>0.06</v>
      </c>
      <c r="S24" s="41">
        <v>174126</v>
      </c>
      <c r="T24" s="42">
        <v>33.799999999999997</v>
      </c>
      <c r="U24" s="42">
        <v>21.1</v>
      </c>
      <c r="V24" s="34">
        <v>3.1</v>
      </c>
      <c r="W24" s="43">
        <v>4951</v>
      </c>
      <c r="X24" s="164">
        <v>2055</v>
      </c>
      <c r="Y24" s="164">
        <v>149762</v>
      </c>
      <c r="Z24" s="163" t="s">
        <v>27</v>
      </c>
      <c r="AA24" s="163" t="s">
        <v>27</v>
      </c>
      <c r="AB24" s="163" t="s">
        <v>27</v>
      </c>
      <c r="AC24" s="161">
        <f t="shared" si="0"/>
        <v>134785.79999999999</v>
      </c>
      <c r="AD24" s="4" t="str">
        <f>IF(Y24="","",IFERROR(IF(AC24&lt;=INDEX([1]Admin!$AC$2:$AI$50,MATCH(E24,[1]Admin!$AC$2:$AC$15,0),4),"JA","NEJ"),""))</f>
        <v>JA</v>
      </c>
      <c r="AE24" s="8"/>
      <c r="AF24" s="6" t="b">
        <f>OR(IF(P24=0,FALSE,IFERROR(OR(P24&lt;INDEX([1]Admin!$AC$2:$AH$23,MATCH(E24,[1]Admin!$AC$2:$AC$23,0),5),P24&gt;INDEX([1]Admin!$AC$2:$AH$23,MATCH(E24,[1]Admin!$AC$2:$AC$23,0),6)),FALSE)),IF(G24&lt;&gt;"El",N24&gt;IF(AND(M24&lt;=4,L24&lt;&gt;4,AND(G24&lt;&gt;"Diesel",G24&lt;&gt;"El")),CO2_4_pass,IF(OR(M24&gt;4,L24&gt;3,G24="Diesel"),215,0)),FALSE),AD24="NEJ",IF(T24&gt;0,T24&lt;31.5,FALSE),IF(U24&gt;0,U24&lt;14,FALSE),IF(V24&gt;0,V24&lt;1.5,FALSE))=TRUE</f>
        <v>0</v>
      </c>
      <c r="AG24" s="99"/>
      <c r="AH24" s="99"/>
      <c r="AI24" s="99"/>
      <c r="AJ24" s="99"/>
      <c r="AK24" s="99"/>
      <c r="AL24" s="99"/>
      <c r="AM24" s="99"/>
      <c r="AN24" s="99"/>
      <c r="AO24" s="99"/>
      <c r="AP24" s="99"/>
      <c r="AQ24" s="99"/>
      <c r="AR24" s="99"/>
      <c r="AS24" s="99"/>
      <c r="AT24" s="99"/>
    </row>
    <row r="25" spans="1:46" ht="13.95" customHeight="1" x14ac:dyDescent="0.3">
      <c r="A25" s="99"/>
      <c r="B25" s="37" t="s">
        <v>44</v>
      </c>
      <c r="C25" s="118" t="s">
        <v>267</v>
      </c>
      <c r="D25" s="37" t="s">
        <v>313</v>
      </c>
      <c r="E25" s="38" t="s">
        <v>23</v>
      </c>
      <c r="F25" s="38" t="s">
        <v>26</v>
      </c>
      <c r="G25" s="37" t="s">
        <v>24</v>
      </c>
      <c r="H25" s="38"/>
      <c r="I25" s="37"/>
      <c r="J25" s="38">
        <v>4.7</v>
      </c>
      <c r="K25" s="37" t="s">
        <v>25</v>
      </c>
      <c r="L25" s="39">
        <v>2</v>
      </c>
      <c r="M25" s="39">
        <v>4</v>
      </c>
      <c r="N25" s="31">
        <v>107</v>
      </c>
      <c r="O25" s="38">
        <v>1322</v>
      </c>
      <c r="P25" s="145">
        <f t="shared" si="3"/>
        <v>1322</v>
      </c>
      <c r="Q25" s="40">
        <v>7.0000000000000007E-2</v>
      </c>
      <c r="R25" s="40">
        <v>7.0000000000000007E-2</v>
      </c>
      <c r="S25" s="41">
        <v>141286</v>
      </c>
      <c r="T25" s="42">
        <v>32.5</v>
      </c>
      <c r="U25" s="42">
        <v>34.799999999999997</v>
      </c>
      <c r="V25" s="34">
        <v>1.5</v>
      </c>
      <c r="W25" s="43">
        <v>1344</v>
      </c>
      <c r="X25" s="164">
        <v>2657</v>
      </c>
      <c r="Y25" s="164">
        <v>122196</v>
      </c>
      <c r="Z25" s="163" t="s">
        <v>27</v>
      </c>
      <c r="AA25" s="163" t="s">
        <v>27</v>
      </c>
      <c r="AB25" s="163" t="s">
        <v>27</v>
      </c>
      <c r="AC25" s="161">
        <f t="shared" si="0"/>
        <v>109976.4</v>
      </c>
      <c r="AD25" s="4" t="str">
        <f>IF(Y25="","",IFERROR(IF(AC25&lt;=INDEX([1]Admin!$AC$2:$AI$50,MATCH(E25,[1]Admin!$AC$2:$AC$15,0),4),"JA","NEJ"),""))</f>
        <v>JA</v>
      </c>
      <c r="AE25" s="8"/>
      <c r="AF25" s="6" t="b">
        <f>OR(IF(P25=0,FALSE,IFERROR(OR(P25&lt;INDEX([1]Admin!$AC$2:$AH$23,MATCH(E25,[1]Admin!$AC$2:$AC$23,0),5),P25&gt;INDEX([1]Admin!$AC$2:$AH$23,MATCH(E25,[1]Admin!$AC$2:$AC$23,0),6)),FALSE)),IF(G25&lt;&gt;"El",N25&gt;IF(AND(M25&lt;=4,L25&lt;&gt;4,AND(G25&lt;&gt;"Diesel",G25&lt;&gt;"El")),CO2_4_pass,IF(OR(M25&gt;4,L25&gt;3,G25="Diesel"),215,0)),FALSE),AD25="NEJ",IF(T25&gt;0,T25&lt;31.5,FALSE),IF(U25&gt;0,U25&lt;14,FALSE),IF(V25&gt;0,V25&lt;1.5,FALSE))=TRUE</f>
        <v>0</v>
      </c>
      <c r="AG25" s="99"/>
      <c r="AH25" s="99"/>
      <c r="AI25" s="99"/>
      <c r="AJ25" s="99"/>
      <c r="AK25" s="99"/>
      <c r="AL25" s="99"/>
      <c r="AM25" s="99"/>
      <c r="AN25" s="99"/>
      <c r="AO25" s="99"/>
      <c r="AP25" s="99"/>
      <c r="AQ25" s="99"/>
      <c r="AR25" s="99"/>
      <c r="AS25" s="99"/>
      <c r="AT25" s="99"/>
    </row>
    <row r="26" spans="1:46" ht="13.95" customHeight="1" x14ac:dyDescent="0.3">
      <c r="A26" s="99"/>
      <c r="B26" s="37" t="s">
        <v>44</v>
      </c>
      <c r="C26" s="118" t="s">
        <v>267</v>
      </c>
      <c r="D26" s="37" t="s">
        <v>314</v>
      </c>
      <c r="E26" s="38" t="s">
        <v>23</v>
      </c>
      <c r="F26" s="20" t="s">
        <v>26</v>
      </c>
      <c r="G26" s="37" t="s">
        <v>29</v>
      </c>
      <c r="H26" s="38"/>
      <c r="I26" s="37"/>
      <c r="J26" s="38">
        <v>3.5</v>
      </c>
      <c r="K26" s="37" t="s">
        <v>25</v>
      </c>
      <c r="L26" s="39">
        <v>2</v>
      </c>
      <c r="M26" s="39">
        <v>4</v>
      </c>
      <c r="N26" s="31">
        <v>91</v>
      </c>
      <c r="O26" s="38">
        <v>1363</v>
      </c>
      <c r="P26" s="145">
        <f t="shared" si="3"/>
        <v>1294.8499999999999</v>
      </c>
      <c r="Q26" s="45">
        <v>7.0000000000000007E-2</v>
      </c>
      <c r="R26" s="45">
        <v>7.0000000000000007E-2</v>
      </c>
      <c r="S26" s="24">
        <v>156166</v>
      </c>
      <c r="T26" s="25">
        <v>32.5</v>
      </c>
      <c r="U26" s="25">
        <v>34.799999999999997</v>
      </c>
      <c r="V26" s="16">
        <v>1.5</v>
      </c>
      <c r="W26" s="26">
        <v>1840</v>
      </c>
      <c r="X26" s="156">
        <v>3240</v>
      </c>
      <c r="Y26" s="156">
        <v>123906</v>
      </c>
      <c r="Z26" s="157" t="s">
        <v>27</v>
      </c>
      <c r="AA26" s="157" t="s">
        <v>27</v>
      </c>
      <c r="AB26" s="157" t="s">
        <v>27</v>
      </c>
      <c r="AC26" s="161">
        <f t="shared" si="0"/>
        <v>111515.4</v>
      </c>
      <c r="AD26" s="4" t="str">
        <f>IF(Y26="","",IFERROR(IF(AC26&lt;=INDEX([1]Admin!$AC$2:$AI$50,MATCH(E26,[1]Admin!$AC$2:$AC$15,0),4),"JA","NEJ"),""))</f>
        <v>JA</v>
      </c>
      <c r="AE26" s="8"/>
      <c r="AF26" s="6" t="b">
        <f>OR(IF(P26=0,FALSE,IFERROR(OR(P26&lt;INDEX([1]Admin!$AC$2:$AH$23,MATCH(E26,[1]Admin!$AC$2:$AC$23,0),5),P26&gt;INDEX([1]Admin!$AC$2:$AH$23,MATCH(E26,[1]Admin!$AC$2:$AC$23,0),6)),FALSE)),IF(G26&lt;&gt;"El",N26&gt;IF(AND(M26&lt;=4,L26&lt;&gt;4,AND(G26&lt;&gt;"Diesel",G26&lt;&gt;"El")),CO2_4_pass,IF(OR(M26&gt;4,L26&gt;3,G26="Diesel"),215,0)),FALSE),AD26="NEJ",IF(T26&gt;0,T26&lt;31.5,FALSE),IF(U26&gt;0,U26&lt;14,FALSE),IF(V26&gt;0,V26&lt;1.5,FALSE))=TRUE</f>
        <v>0</v>
      </c>
      <c r="AG26" s="99"/>
      <c r="AH26" s="99"/>
      <c r="AI26" s="99"/>
      <c r="AJ26" s="99"/>
      <c r="AK26" s="99"/>
      <c r="AL26" s="99"/>
      <c r="AM26" s="99"/>
      <c r="AN26" s="99"/>
      <c r="AO26" s="99"/>
      <c r="AP26" s="99"/>
      <c r="AQ26" s="99"/>
      <c r="AR26" s="99"/>
      <c r="AS26" s="99"/>
      <c r="AT26" s="99"/>
    </row>
    <row r="27" spans="1:46" ht="13.95" customHeight="1" x14ac:dyDescent="0.3">
      <c r="A27" s="99"/>
      <c r="B27" s="11" t="s">
        <v>44</v>
      </c>
      <c r="C27" s="118" t="s">
        <v>267</v>
      </c>
      <c r="D27" s="19" t="s">
        <v>315</v>
      </c>
      <c r="E27" s="20" t="s">
        <v>23</v>
      </c>
      <c r="F27" s="20" t="s">
        <v>26</v>
      </c>
      <c r="G27" s="19" t="s">
        <v>24</v>
      </c>
      <c r="H27" s="20"/>
      <c r="I27" s="19"/>
      <c r="J27" s="20">
        <v>5.6</v>
      </c>
      <c r="K27" s="19" t="s">
        <v>38</v>
      </c>
      <c r="L27" s="18">
        <v>2</v>
      </c>
      <c r="M27" s="18">
        <v>4</v>
      </c>
      <c r="N27" s="21">
        <v>126</v>
      </c>
      <c r="O27" s="20">
        <v>1371</v>
      </c>
      <c r="P27" s="145">
        <f t="shared" si="3"/>
        <v>1371</v>
      </c>
      <c r="Q27" s="45">
        <v>7.0000000000000007E-2</v>
      </c>
      <c r="R27" s="45">
        <v>7.0000000000000007E-2</v>
      </c>
      <c r="S27" s="24">
        <v>176998</v>
      </c>
      <c r="T27" s="25">
        <v>32.5</v>
      </c>
      <c r="U27" s="25">
        <v>34.799999999999997</v>
      </c>
      <c r="V27" s="16">
        <v>1.5</v>
      </c>
      <c r="W27" s="26">
        <v>2902</v>
      </c>
      <c r="X27" s="156">
        <v>2657</v>
      </c>
      <c r="Y27" s="156">
        <v>152533</v>
      </c>
      <c r="Z27" s="157" t="s">
        <v>27</v>
      </c>
      <c r="AA27" s="157" t="s">
        <v>27</v>
      </c>
      <c r="AB27" s="157" t="s">
        <v>27</v>
      </c>
      <c r="AC27" s="161">
        <f t="shared" si="0"/>
        <v>137279.70000000001</v>
      </c>
      <c r="AD27" s="4" t="str">
        <f>IF(Y27="","",IFERROR(IF(AC27&lt;=INDEX([1]Admin!$AC$2:$AI$50,MATCH(E27,[1]Admin!$AC$2:$AC$15,0),4),"JA","NEJ"),""))</f>
        <v>JA</v>
      </c>
      <c r="AE27" s="8"/>
      <c r="AF27" s="6" t="b">
        <f>OR(IF(P27=0,FALSE,IFERROR(OR(P27&lt;INDEX([1]Admin!$AC$2:$AH$23,MATCH(E27,[1]Admin!$AC$2:$AC$23,0),5),P27&gt;INDEX([1]Admin!$AC$2:$AH$23,MATCH(E27,[1]Admin!$AC$2:$AC$23,0),6)),FALSE)),IF(G27&lt;&gt;"El",N27&gt;IF(AND(M27&lt;=4,L27&lt;&gt;4,AND(G27&lt;&gt;"Diesel",G27&lt;&gt;"El")),CO2_4_pass,IF(OR(M27&gt;4,L27&gt;3,G27="Diesel"),215,0)),FALSE),AD27="NEJ",IF(T27&gt;0,T27&lt;31.5,FALSE),IF(U27&gt;0,U27&lt;14,FALSE),IF(V27&gt;0,V27&lt;1.5,FALSE))=TRUE</f>
        <v>0</v>
      </c>
      <c r="AG27" s="99"/>
      <c r="AH27" s="99"/>
      <c r="AI27" s="99"/>
      <c r="AJ27" s="99"/>
      <c r="AK27" s="99"/>
      <c r="AL27" s="99"/>
      <c r="AM27" s="99"/>
      <c r="AN27" s="99"/>
      <c r="AO27" s="99"/>
      <c r="AP27" s="99"/>
      <c r="AQ27" s="99"/>
      <c r="AR27" s="99"/>
      <c r="AS27" s="99"/>
      <c r="AT27" s="99"/>
    </row>
    <row r="28" spans="1:46" ht="13.95" customHeight="1" x14ac:dyDescent="0.3">
      <c r="A28" s="99"/>
      <c r="B28" s="19" t="s">
        <v>44</v>
      </c>
      <c r="C28" s="118" t="s">
        <v>267</v>
      </c>
      <c r="D28" s="19" t="s">
        <v>316</v>
      </c>
      <c r="E28" s="20" t="s">
        <v>23</v>
      </c>
      <c r="F28" s="20" t="s">
        <v>26</v>
      </c>
      <c r="G28" s="19" t="s">
        <v>24</v>
      </c>
      <c r="H28" s="20"/>
      <c r="I28" s="19"/>
      <c r="J28" s="20">
        <v>4.7</v>
      </c>
      <c r="K28" s="19" t="s">
        <v>25</v>
      </c>
      <c r="L28" s="18">
        <v>2</v>
      </c>
      <c r="M28" s="18">
        <v>4</v>
      </c>
      <c r="N28" s="18">
        <v>107</v>
      </c>
      <c r="O28" s="20">
        <v>1383</v>
      </c>
      <c r="P28" s="145">
        <f t="shared" si="3"/>
        <v>1383</v>
      </c>
      <c r="Q28" s="23">
        <v>7.0000000000000007E-2</v>
      </c>
      <c r="R28" s="23">
        <v>7.0000000000000007E-2</v>
      </c>
      <c r="S28" s="24">
        <v>145750</v>
      </c>
      <c r="T28" s="25">
        <v>32.5</v>
      </c>
      <c r="U28" s="25">
        <v>34.799999999999997</v>
      </c>
      <c r="V28" s="16">
        <v>1.5</v>
      </c>
      <c r="W28" s="26">
        <v>1344</v>
      </c>
      <c r="X28" s="156">
        <v>2657</v>
      </c>
      <c r="Y28" s="156">
        <v>124557</v>
      </c>
      <c r="Z28" s="157" t="s">
        <v>27</v>
      </c>
      <c r="AA28" s="157" t="s">
        <v>27</v>
      </c>
      <c r="AB28" s="157" t="s">
        <v>27</v>
      </c>
      <c r="AC28" s="161">
        <f t="shared" si="0"/>
        <v>112101.3</v>
      </c>
      <c r="AD28" s="4" t="str">
        <f>IF(Y28="","",IFERROR(IF(AC28&lt;=INDEX([1]Admin!$AC$2:$AI$50,MATCH(E28,[1]Admin!$AC$2:$AC$15,0),4),"JA","NEJ"),""))</f>
        <v>JA</v>
      </c>
      <c r="AE28" s="8"/>
      <c r="AF28" s="6" t="b">
        <f>OR(IF(P28=0,FALSE,IFERROR(OR(P28&lt;INDEX([1]Admin!$AC$2:$AH$23,MATCH(E28,[1]Admin!$AC$2:$AC$23,0),5),P28&gt;INDEX([1]Admin!$AC$2:$AH$23,MATCH(E28,[1]Admin!$AC$2:$AC$23,0),6)),FALSE)),IF(G28&lt;&gt;"El",N28&gt;IF(AND(M28&lt;=4,L28&lt;&gt;4,AND(G28&lt;&gt;"Diesel",G28&lt;&gt;"El")),CO2_4_pass,IF(OR(M28&gt;4,L28&gt;3,G28="Diesel"),215,0)),FALSE),AD28="NEJ",IF(T28&gt;0,T28&lt;31.5,FALSE),IF(U28&gt;0,U28&lt;14,FALSE),IF(V28&gt;0,V28&lt;1.5,FALSE))=TRUE</f>
        <v>0</v>
      </c>
      <c r="AG28" s="99"/>
      <c r="AH28" s="99"/>
      <c r="AI28" s="99"/>
      <c r="AJ28" s="99"/>
      <c r="AK28" s="99"/>
      <c r="AL28" s="99"/>
      <c r="AM28" s="99"/>
      <c r="AN28" s="99"/>
      <c r="AO28" s="99"/>
      <c r="AP28" s="99"/>
      <c r="AQ28" s="99"/>
      <c r="AR28" s="99"/>
      <c r="AS28" s="99"/>
      <c r="AT28" s="99"/>
    </row>
    <row r="29" spans="1:46" ht="13.95" customHeight="1" x14ac:dyDescent="0.3">
      <c r="A29" s="99"/>
      <c r="B29" s="37" t="s">
        <v>44</v>
      </c>
      <c r="C29" s="118" t="s">
        <v>267</v>
      </c>
      <c r="D29" s="37" t="s">
        <v>317</v>
      </c>
      <c r="E29" s="38" t="s">
        <v>23</v>
      </c>
      <c r="F29" s="39" t="s">
        <v>26</v>
      </c>
      <c r="G29" s="37" t="s">
        <v>29</v>
      </c>
      <c r="H29" s="38"/>
      <c r="I29" s="37"/>
      <c r="J29" s="38">
        <v>3.6</v>
      </c>
      <c r="K29" s="37" t="s">
        <v>25</v>
      </c>
      <c r="L29" s="39">
        <v>2</v>
      </c>
      <c r="M29" s="39">
        <v>4</v>
      </c>
      <c r="N29" s="31">
        <v>96</v>
      </c>
      <c r="O29" s="38">
        <v>1363</v>
      </c>
      <c r="P29" s="145">
        <f t="shared" si="3"/>
        <v>1294.8499999999999</v>
      </c>
      <c r="Q29" s="40">
        <v>7.0000000000000007E-2</v>
      </c>
      <c r="R29" s="40">
        <v>7.0000000000000007E-2</v>
      </c>
      <c r="S29" s="41">
        <v>160630</v>
      </c>
      <c r="T29" s="42">
        <v>32.5</v>
      </c>
      <c r="U29" s="42">
        <v>34.799999999999997</v>
      </c>
      <c r="V29" s="34">
        <v>1.5</v>
      </c>
      <c r="W29" s="43">
        <v>1989</v>
      </c>
      <c r="X29" s="164">
        <v>3240</v>
      </c>
      <c r="Y29" s="164">
        <v>127466</v>
      </c>
      <c r="Z29" s="163" t="s">
        <v>27</v>
      </c>
      <c r="AA29" s="163" t="s">
        <v>27</v>
      </c>
      <c r="AB29" s="163" t="s">
        <v>27</v>
      </c>
      <c r="AC29" s="161">
        <f t="shared" si="0"/>
        <v>114719.4</v>
      </c>
      <c r="AD29" s="4" t="str">
        <f>IF(Y29="","",IFERROR(IF(AC29&lt;=INDEX([1]Admin!$AC$2:$AI$50,MATCH(E29,[1]Admin!$AC$2:$AC$15,0),4),"JA","NEJ"),""))</f>
        <v>JA</v>
      </c>
      <c r="AE29" s="8"/>
      <c r="AF29" s="6" t="b">
        <f>OR(IF(P29=0,FALSE,IFERROR(OR(P29&lt;INDEX([1]Admin!$AC$2:$AH$23,MATCH(E29,[1]Admin!$AC$2:$AC$23,0),5),P29&gt;INDEX([1]Admin!$AC$2:$AH$23,MATCH(E29,[1]Admin!$AC$2:$AC$23,0),6)),FALSE)),IF(G29&lt;&gt;"El",N29&gt;IF(AND(M29&lt;=4,L29&lt;&gt;4,AND(G29&lt;&gt;"Diesel",G29&lt;&gt;"El")),CO2_4_pass,IF(OR(M29&gt;4,L29&gt;3,G29="Diesel"),215,0)),FALSE),AD29="NEJ",IF(T29&gt;0,T29&lt;31.5,FALSE),IF(U29&gt;0,U29&lt;14,FALSE),IF(V29&gt;0,V29&lt;1.5,FALSE))=TRUE</f>
        <v>0</v>
      </c>
      <c r="AG29" s="99"/>
      <c r="AH29" s="99"/>
      <c r="AI29" s="99"/>
      <c r="AJ29" s="99"/>
      <c r="AK29" s="99"/>
      <c r="AL29" s="99"/>
      <c r="AM29" s="99"/>
      <c r="AN29" s="99"/>
      <c r="AO29" s="99"/>
      <c r="AP29" s="99"/>
      <c r="AQ29" s="99"/>
      <c r="AR29" s="99"/>
      <c r="AS29" s="99"/>
      <c r="AT29" s="99"/>
    </row>
    <row r="30" spans="1:46" ht="13.95" customHeight="1" x14ac:dyDescent="0.3">
      <c r="A30" s="99"/>
      <c r="B30" s="37" t="s">
        <v>44</v>
      </c>
      <c r="C30" s="118" t="s">
        <v>267</v>
      </c>
      <c r="D30" s="37" t="s">
        <v>318</v>
      </c>
      <c r="E30" s="38" t="s">
        <v>23</v>
      </c>
      <c r="F30" s="38" t="s">
        <v>26</v>
      </c>
      <c r="G30" s="37" t="s">
        <v>24</v>
      </c>
      <c r="H30" s="38"/>
      <c r="I30" s="37"/>
      <c r="J30" s="38">
        <v>5.8</v>
      </c>
      <c r="K30" s="37" t="s">
        <v>38</v>
      </c>
      <c r="L30" s="39">
        <v>2</v>
      </c>
      <c r="M30" s="39">
        <v>4</v>
      </c>
      <c r="N30" s="31">
        <v>130</v>
      </c>
      <c r="O30" s="38">
        <v>1431</v>
      </c>
      <c r="P30" s="145">
        <f t="shared" si="3"/>
        <v>1431</v>
      </c>
      <c r="Q30" s="40">
        <v>7.0000000000000007E-2</v>
      </c>
      <c r="R30" s="40">
        <v>7.0000000000000007E-2</v>
      </c>
      <c r="S30" s="41">
        <v>181462</v>
      </c>
      <c r="T30" s="42">
        <v>32.5</v>
      </c>
      <c r="U30" s="42">
        <v>34.799999999999997</v>
      </c>
      <c r="V30" s="34">
        <v>1.5</v>
      </c>
      <c r="W30" s="43">
        <v>3230</v>
      </c>
      <c r="X30" s="164">
        <v>2657</v>
      </c>
      <c r="Y30" s="164">
        <v>157384</v>
      </c>
      <c r="Z30" s="163" t="s">
        <v>27</v>
      </c>
      <c r="AA30" s="163" t="s">
        <v>27</v>
      </c>
      <c r="AB30" s="163" t="s">
        <v>27</v>
      </c>
      <c r="AC30" s="161">
        <f t="shared" si="0"/>
        <v>141645.6</v>
      </c>
      <c r="AD30" s="4" t="str">
        <f>IF(Y30="","",IFERROR(IF(AC30&lt;=INDEX([1]Admin!$AC$2:$AI$50,MATCH(E30,[1]Admin!$AC$2:$AC$15,0),4),"JA","NEJ"),""))</f>
        <v>JA</v>
      </c>
      <c r="AE30" s="8"/>
      <c r="AF30" s="6" t="b">
        <f>OR(IF(P30=0,FALSE,IFERROR(OR(P30&lt;INDEX([1]Admin!$AC$2:$AH$23,MATCH(E30,[1]Admin!$AC$2:$AC$23,0),5),P30&gt;INDEX([1]Admin!$AC$2:$AH$23,MATCH(E30,[1]Admin!$AC$2:$AC$23,0),6)),FALSE)),IF(G30&lt;&gt;"El",N30&gt;IF(AND(M30&lt;=4,L30&lt;&gt;4,AND(G30&lt;&gt;"Diesel",G30&lt;&gt;"El")),CO2_4_pass,IF(OR(M30&gt;4,L30&gt;3,G30="Diesel"),215,0)),FALSE),AD30="NEJ",IF(T30&gt;0,T30&lt;31.5,FALSE),IF(U30&gt;0,U30&lt;14,FALSE),IF(V30&gt;0,V30&lt;1.5,FALSE))=TRUE</f>
        <v>0</v>
      </c>
      <c r="AG30" s="99"/>
      <c r="AH30" s="99"/>
      <c r="AI30" s="99"/>
      <c r="AJ30" s="99"/>
      <c r="AK30" s="99"/>
      <c r="AL30" s="99"/>
      <c r="AM30" s="99"/>
      <c r="AN30" s="99"/>
      <c r="AO30" s="99"/>
      <c r="AP30" s="99"/>
      <c r="AQ30" s="99"/>
      <c r="AR30" s="99"/>
      <c r="AS30" s="99"/>
      <c r="AT30" s="99"/>
    </row>
    <row r="31" spans="1:46" ht="13.95" customHeight="1" x14ac:dyDescent="0.3">
      <c r="A31" s="99"/>
      <c r="B31" s="11" t="s">
        <v>44</v>
      </c>
      <c r="C31" s="118" t="s">
        <v>267</v>
      </c>
      <c r="D31" s="19" t="s">
        <v>319</v>
      </c>
      <c r="E31" s="38" t="s">
        <v>33</v>
      </c>
      <c r="F31" s="38" t="s">
        <v>26</v>
      </c>
      <c r="G31" s="37" t="s">
        <v>29</v>
      </c>
      <c r="H31" s="38"/>
      <c r="I31" s="37"/>
      <c r="J31" s="38">
        <v>5.2</v>
      </c>
      <c r="K31" s="37" t="s">
        <v>25</v>
      </c>
      <c r="L31" s="39">
        <v>2</v>
      </c>
      <c r="M31" s="39">
        <v>4</v>
      </c>
      <c r="N31" s="31">
        <v>137</v>
      </c>
      <c r="O31" s="38">
        <v>1654</v>
      </c>
      <c r="P31" s="145">
        <f t="shared" si="3"/>
        <v>1571.3</v>
      </c>
      <c r="Q31" s="40">
        <v>0.08</v>
      </c>
      <c r="R31" s="40">
        <v>0.08</v>
      </c>
      <c r="S31" s="41">
        <v>173696</v>
      </c>
      <c r="T31" s="42">
        <v>33.799999999999997</v>
      </c>
      <c r="U31" s="42">
        <v>25.1</v>
      </c>
      <c r="V31" s="34">
        <v>3.2</v>
      </c>
      <c r="W31" s="43">
        <v>5906</v>
      </c>
      <c r="X31" s="164">
        <v>3126</v>
      </c>
      <c r="Y31" s="164">
        <v>157710</v>
      </c>
      <c r="Z31" s="163" t="s">
        <v>27</v>
      </c>
      <c r="AA31" s="163" t="s">
        <v>27</v>
      </c>
      <c r="AB31" s="163" t="s">
        <v>27</v>
      </c>
      <c r="AC31" s="161">
        <f t="shared" si="0"/>
        <v>141939</v>
      </c>
      <c r="AD31" s="4" t="str">
        <f>IF(Y31="","",IFERROR(IF(AC31&lt;=INDEX([1]Admin!$AC$2:$AI$50,MATCH(E31,[1]Admin!$AC$2:$AC$15,0),4),"JA","NEJ"),""))</f>
        <v>JA</v>
      </c>
      <c r="AE31" s="8"/>
      <c r="AF31" s="6" t="b">
        <f>OR(IF(P31=0,FALSE,IFERROR(OR(P31&lt;INDEX([1]Admin!$AC$2:$AH$23,MATCH(E31,[1]Admin!$AC$2:$AC$23,0),5),P31&gt;INDEX([1]Admin!$AC$2:$AH$23,MATCH(E31,[1]Admin!$AC$2:$AC$23,0),6)),FALSE)),IF(G31&lt;&gt;"El",N31&gt;IF(AND(M31&lt;=4,L31&lt;&gt;4,AND(G31&lt;&gt;"Diesel",G31&lt;&gt;"El")),CO2_4_pass,IF(OR(M31&gt;4,L31&gt;3,G31="Diesel"),215,0)),FALSE),AD31="NEJ",IF(T31&gt;0,T31&lt;31.5,FALSE),IF(U31&gt;0,U31&lt;14,FALSE),IF(V31&gt;0,V31&lt;1.5,FALSE))=TRUE</f>
        <v>0</v>
      </c>
      <c r="AG31" s="99"/>
      <c r="AH31" s="99"/>
      <c r="AI31" s="99"/>
      <c r="AJ31" s="99"/>
      <c r="AK31" s="99"/>
      <c r="AL31" s="99"/>
      <c r="AM31" s="99"/>
      <c r="AN31" s="99"/>
      <c r="AO31" s="99"/>
      <c r="AP31" s="99"/>
      <c r="AQ31" s="99"/>
      <c r="AR31" s="99"/>
      <c r="AS31" s="99"/>
      <c r="AT31" s="99"/>
    </row>
    <row r="32" spans="1:46" ht="13.95" customHeight="1" x14ac:dyDescent="0.3">
      <c r="A32" s="99"/>
      <c r="B32" s="37" t="s">
        <v>44</v>
      </c>
      <c r="C32" s="118" t="s">
        <v>267</v>
      </c>
      <c r="D32" s="37" t="s">
        <v>320</v>
      </c>
      <c r="E32" s="38" t="s">
        <v>43</v>
      </c>
      <c r="F32" s="20" t="s">
        <v>26</v>
      </c>
      <c r="G32" s="37" t="s">
        <v>29</v>
      </c>
      <c r="H32" s="38"/>
      <c r="I32" s="37"/>
      <c r="J32" s="38">
        <v>6.2</v>
      </c>
      <c r="K32" s="37" t="s">
        <v>25</v>
      </c>
      <c r="L32" s="39">
        <v>4</v>
      </c>
      <c r="M32" s="39">
        <v>4</v>
      </c>
      <c r="N32" s="31">
        <v>164</v>
      </c>
      <c r="O32" s="38">
        <v>1790</v>
      </c>
      <c r="P32" s="145">
        <f t="shared" si="3"/>
        <v>1611</v>
      </c>
      <c r="Q32" s="45">
        <v>0.08</v>
      </c>
      <c r="R32" s="45">
        <v>0.08</v>
      </c>
      <c r="S32" s="24">
        <v>193568</v>
      </c>
      <c r="T32" s="25">
        <v>33.799999999999997</v>
      </c>
      <c r="U32" s="25">
        <v>25.1</v>
      </c>
      <c r="V32" s="16">
        <v>3.2</v>
      </c>
      <c r="W32" s="26">
        <v>8844</v>
      </c>
      <c r="X32" s="156">
        <v>3126</v>
      </c>
      <c r="Y32" s="156">
        <v>185159</v>
      </c>
      <c r="Z32" s="157" t="s">
        <v>27</v>
      </c>
      <c r="AA32" s="157" t="s">
        <v>27</v>
      </c>
      <c r="AB32" s="157" t="s">
        <v>27</v>
      </c>
      <c r="AC32" s="161">
        <f t="shared" si="0"/>
        <v>166643.1</v>
      </c>
      <c r="AD32" s="4" t="str">
        <f>IF(Y32="","",IFERROR(IF(AC32&lt;=INDEX([1]Admin!$AC$2:$AI$50,MATCH(E32,[1]Admin!$AC$2:$AC$15,0),4),"JA","NEJ"),""))</f>
        <v>JA</v>
      </c>
      <c r="AE32" s="8"/>
      <c r="AF32" s="6" t="b">
        <f>OR(IF(P32=0,FALSE,IFERROR(OR(P32&lt;INDEX([1]Admin!$AC$2:$AH$23,MATCH(E32,[1]Admin!$AC$2:$AC$23,0),5),P32&gt;INDEX([1]Admin!$AC$2:$AH$23,MATCH(E32,[1]Admin!$AC$2:$AC$23,0),6)),FALSE)),IF(G32&lt;&gt;"El",N32&gt;IF(AND(M32&lt;=4,L32&lt;&gt;4,AND(G32&lt;&gt;"Diesel",G32&lt;&gt;"El")),CO2_4_pass,IF(OR(M32&gt;4,L32&gt;3,G32="Diesel"),215,0)),FALSE),AD32="NEJ",IF(T32&gt;0,T32&lt;31.5,FALSE),IF(U32&gt;0,U32&lt;14,FALSE),IF(V32&gt;0,V32&lt;1.5,FALSE))=TRUE</f>
        <v>0</v>
      </c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</row>
    <row r="33" spans="1:46" ht="13.95" customHeight="1" x14ac:dyDescent="0.3">
      <c r="A33" s="99"/>
      <c r="B33" s="19" t="s">
        <v>44</v>
      </c>
      <c r="C33" s="118" t="s">
        <v>267</v>
      </c>
      <c r="D33" s="19" t="s">
        <v>321</v>
      </c>
      <c r="E33" s="20" t="s">
        <v>43</v>
      </c>
      <c r="F33" s="20" t="s">
        <v>26</v>
      </c>
      <c r="G33" s="19" t="s">
        <v>29</v>
      </c>
      <c r="H33" s="20"/>
      <c r="I33" s="19"/>
      <c r="J33" s="20">
        <v>6.1</v>
      </c>
      <c r="K33" s="19" t="s">
        <v>38</v>
      </c>
      <c r="L33" s="18">
        <v>4</v>
      </c>
      <c r="M33" s="18">
        <v>4</v>
      </c>
      <c r="N33" s="18">
        <v>161</v>
      </c>
      <c r="O33" s="20">
        <v>1815</v>
      </c>
      <c r="P33" s="145">
        <f t="shared" si="3"/>
        <v>1633.5</v>
      </c>
      <c r="Q33" s="23">
        <v>0.08</v>
      </c>
      <c r="R33" s="23">
        <v>0.08</v>
      </c>
      <c r="S33" s="24">
        <v>204608</v>
      </c>
      <c r="T33" s="25">
        <v>33.799999999999997</v>
      </c>
      <c r="U33" s="25">
        <v>25.1</v>
      </c>
      <c r="V33" s="16">
        <v>3.2</v>
      </c>
      <c r="W33" s="26">
        <v>8723</v>
      </c>
      <c r="X33" s="156">
        <v>4199</v>
      </c>
      <c r="Y33" s="156">
        <v>192270</v>
      </c>
      <c r="Z33" s="157" t="s">
        <v>27</v>
      </c>
      <c r="AA33" s="157" t="s">
        <v>27</v>
      </c>
      <c r="AB33" s="157" t="s">
        <v>27</v>
      </c>
      <c r="AC33" s="161">
        <f t="shared" si="0"/>
        <v>173043</v>
      </c>
      <c r="AD33" s="4" t="str">
        <f>IF(Y33="","",IFERROR(IF(AC33&lt;=INDEX([1]Admin!$AC$2:$AI$50,MATCH(E33,[1]Admin!$AC$2:$AC$15,0),4),"JA","NEJ"),""))</f>
        <v>JA</v>
      </c>
      <c r="AE33" s="8"/>
      <c r="AF33" s="6" t="b">
        <f>OR(IF(P33=0,FALSE,IFERROR(OR(P33&lt;INDEX([1]Admin!$AC$2:$AH$23,MATCH(E33,[1]Admin!$AC$2:$AC$23,0),5),P33&gt;INDEX([1]Admin!$AC$2:$AH$23,MATCH(E33,[1]Admin!$AC$2:$AC$23,0),6)),FALSE)),IF(G33&lt;&gt;"El",N33&gt;IF(AND(M33&lt;=4,L33&lt;&gt;4,AND(G33&lt;&gt;"Diesel",G33&lt;&gt;"El")),CO2_4_pass,IF(OR(M33&gt;4,L33&gt;3,G33="Diesel"),215,0)),FALSE),AD33="NEJ",IF(T33&gt;0,T33&lt;31.5,FALSE),IF(U33&gt;0,U33&lt;14,FALSE),IF(V33&gt;0,V33&lt;1.5,FALSE))=TRUE</f>
        <v>0</v>
      </c>
      <c r="AG33" s="99"/>
      <c r="AH33" s="99"/>
      <c r="AI33" s="99"/>
      <c r="AJ33" s="99"/>
      <c r="AK33" s="99"/>
      <c r="AL33" s="99"/>
      <c r="AM33" s="99"/>
      <c r="AN33" s="99"/>
      <c r="AO33" s="99"/>
      <c r="AP33" s="99"/>
      <c r="AQ33" s="99"/>
      <c r="AR33" s="99"/>
      <c r="AS33" s="99"/>
      <c r="AT33" s="99"/>
    </row>
    <row r="34" spans="1:46" ht="13.95" customHeight="1" x14ac:dyDescent="0.3">
      <c r="A34" s="99"/>
      <c r="B34" s="37" t="s">
        <v>44</v>
      </c>
      <c r="C34" s="118" t="s">
        <v>267</v>
      </c>
      <c r="D34" s="37" t="s">
        <v>322</v>
      </c>
      <c r="E34" s="38" t="s">
        <v>43</v>
      </c>
      <c r="F34" s="39" t="s">
        <v>26</v>
      </c>
      <c r="G34" s="37" t="s">
        <v>24</v>
      </c>
      <c r="H34" s="38" t="s">
        <v>46</v>
      </c>
      <c r="I34" s="37"/>
      <c r="J34" s="38">
        <v>6.72</v>
      </c>
      <c r="K34" s="37" t="s">
        <v>38</v>
      </c>
      <c r="L34" s="39">
        <v>4</v>
      </c>
      <c r="M34" s="39">
        <v>4</v>
      </c>
      <c r="N34" s="31">
        <v>178</v>
      </c>
      <c r="O34" s="38">
        <v>1800</v>
      </c>
      <c r="P34" s="145">
        <f t="shared" si="3"/>
        <v>1710</v>
      </c>
      <c r="Q34" s="40">
        <v>0.08</v>
      </c>
      <c r="R34" s="40">
        <v>0.08</v>
      </c>
      <c r="S34" s="41">
        <v>258048</v>
      </c>
      <c r="T34" s="42">
        <v>33.799999999999997</v>
      </c>
      <c r="U34" s="42">
        <v>25.1</v>
      </c>
      <c r="V34" s="34">
        <v>3.2</v>
      </c>
      <c r="W34" s="43">
        <v>8116</v>
      </c>
      <c r="X34" s="164">
        <v>2998</v>
      </c>
      <c r="Y34" s="164">
        <v>220265</v>
      </c>
      <c r="Z34" s="163" t="s">
        <v>27</v>
      </c>
      <c r="AA34" s="163" t="s">
        <v>27</v>
      </c>
      <c r="AB34" s="163" t="s">
        <v>27</v>
      </c>
      <c r="AC34" s="161">
        <f t="shared" si="0"/>
        <v>198238.5</v>
      </c>
      <c r="AD34" s="4" t="str">
        <f>IF(Y34="","",IFERROR(IF(AC34&lt;=INDEX([1]Admin!$AC$2:$AI$50,MATCH(E34,[1]Admin!$AC$2:$AC$15,0),4),"JA","NEJ"),""))</f>
        <v>JA</v>
      </c>
      <c r="AE34" s="8"/>
      <c r="AF34" s="6" t="b">
        <f>OR(IF(P34=0,FALSE,IFERROR(OR(P34&lt;INDEX([1]Admin!$AC$2:$AH$23,MATCH(E34,[1]Admin!$AC$2:$AC$23,0),5),P34&gt;INDEX([1]Admin!$AC$2:$AH$23,MATCH(E34,[1]Admin!$AC$2:$AC$23,0),6)),FALSE)),IF(G34&lt;&gt;"El",N34&gt;IF(AND(M34&lt;=4,L34&lt;&gt;4,AND(G34&lt;&gt;"Diesel",G34&lt;&gt;"El")),CO2_4_pass,IF(OR(M34&gt;4,L34&gt;3,G34="Diesel"),215,0)),FALSE),AD34="NEJ",IF(T34&gt;0,T34&lt;31.5,FALSE),IF(U34&gt;0,U34&lt;14,FALSE),IF(V34&gt;0,V34&lt;1.5,FALSE))=TRUE</f>
        <v>0</v>
      </c>
      <c r="AG34" s="99"/>
      <c r="AH34" s="99"/>
      <c r="AI34" s="99"/>
      <c r="AJ34" s="99"/>
      <c r="AK34" s="99"/>
      <c r="AL34" s="99"/>
      <c r="AM34" s="99"/>
      <c r="AN34" s="99"/>
      <c r="AO34" s="99"/>
      <c r="AP34" s="99"/>
      <c r="AQ34" s="99"/>
      <c r="AR34" s="99"/>
      <c r="AS34" s="99"/>
      <c r="AT34" s="99"/>
    </row>
    <row r="35" spans="1:46" ht="13.95" customHeight="1" x14ac:dyDescent="0.3">
      <c r="A35" s="99"/>
      <c r="B35" s="37" t="s">
        <v>44</v>
      </c>
      <c r="C35" s="118" t="s">
        <v>267</v>
      </c>
      <c r="D35" s="37" t="s">
        <v>323</v>
      </c>
      <c r="E35" s="38" t="s">
        <v>33</v>
      </c>
      <c r="F35" s="38" t="s">
        <v>26</v>
      </c>
      <c r="G35" s="37" t="s">
        <v>29</v>
      </c>
      <c r="H35" s="38"/>
      <c r="I35" s="37"/>
      <c r="J35" s="38">
        <v>6</v>
      </c>
      <c r="K35" s="37" t="s">
        <v>25</v>
      </c>
      <c r="L35" s="39">
        <v>4</v>
      </c>
      <c r="M35" s="39">
        <v>4</v>
      </c>
      <c r="N35" s="31">
        <v>156</v>
      </c>
      <c r="O35" s="38">
        <v>1675</v>
      </c>
      <c r="P35" s="145">
        <f t="shared" si="3"/>
        <v>1507.5</v>
      </c>
      <c r="Q35" s="40">
        <v>0.1</v>
      </c>
      <c r="R35" s="40">
        <v>0.1</v>
      </c>
      <c r="S35" s="41">
        <v>211464</v>
      </c>
      <c r="T35" s="42">
        <v>33</v>
      </c>
      <c r="U35" s="42">
        <v>23.9</v>
      </c>
      <c r="V35" s="34">
        <v>2.4</v>
      </c>
      <c r="W35" s="43">
        <v>8121</v>
      </c>
      <c r="X35" s="164">
        <v>3177</v>
      </c>
      <c r="Y35" s="164">
        <v>190417</v>
      </c>
      <c r="Z35" s="163" t="s">
        <v>27</v>
      </c>
      <c r="AA35" s="163" t="s">
        <v>27</v>
      </c>
      <c r="AB35" s="163" t="s">
        <v>27</v>
      </c>
      <c r="AC35" s="161">
        <f t="shared" si="0"/>
        <v>171375.3</v>
      </c>
      <c r="AD35" s="4" t="str">
        <f>IF(Y35="","",IFERROR(IF(AC35&lt;=INDEX([1]Admin!$AC$2:$AI$50,MATCH(E35,[1]Admin!$AC$2:$AC$15,0),4),"JA","NEJ"),""))</f>
        <v>JA</v>
      </c>
      <c r="AE35" s="8"/>
      <c r="AF35" s="6" t="b">
        <f>OR(IF(P35=0,FALSE,IFERROR(OR(P35&lt;INDEX([1]Admin!$AC$2:$AH$23,MATCH(E35,[1]Admin!$AC$2:$AC$23,0),5),P35&gt;INDEX([1]Admin!$AC$2:$AH$23,MATCH(E35,[1]Admin!$AC$2:$AC$23,0),6)),FALSE)),IF(G35&lt;&gt;"El",N35&gt;IF(AND(M35&lt;=4,L35&lt;&gt;4,AND(G35&lt;&gt;"Diesel",G35&lt;&gt;"El")),CO2_4_pass,IF(OR(M35&gt;4,L35&gt;3,G35="Diesel"),215,0)),FALSE),AD35="NEJ",IF(T35&gt;0,T35&lt;31.5,FALSE),IF(U35&gt;0,U35&lt;14,FALSE),IF(V35&gt;0,V35&lt;1.5,FALSE))=TRUE</f>
        <v>0</v>
      </c>
      <c r="AG35" s="99"/>
      <c r="AH35" s="99"/>
      <c r="AI35" s="99"/>
      <c r="AJ35" s="99"/>
      <c r="AK35" s="99"/>
      <c r="AL35" s="99"/>
      <c r="AM35" s="99"/>
      <c r="AN35" s="99"/>
      <c r="AO35" s="99"/>
      <c r="AP35" s="99"/>
      <c r="AQ35" s="99"/>
      <c r="AR35" s="99"/>
      <c r="AS35" s="99"/>
      <c r="AT35" s="99"/>
    </row>
    <row r="36" spans="1:46" ht="13.95" customHeight="1" x14ac:dyDescent="0.3">
      <c r="A36" s="99"/>
      <c r="B36" s="37" t="s">
        <v>44</v>
      </c>
      <c r="C36" s="118" t="s">
        <v>267</v>
      </c>
      <c r="D36" s="37" t="s">
        <v>324</v>
      </c>
      <c r="E36" s="38" t="s">
        <v>43</v>
      </c>
      <c r="F36" s="38" t="s">
        <v>26</v>
      </c>
      <c r="G36" s="37" t="s">
        <v>29</v>
      </c>
      <c r="H36" s="38"/>
      <c r="I36" s="37"/>
      <c r="J36" s="38">
        <v>5.0999999999999996</v>
      </c>
      <c r="K36" s="37" t="s">
        <v>25</v>
      </c>
      <c r="L36" s="39">
        <v>2</v>
      </c>
      <c r="M36" s="39">
        <v>6</v>
      </c>
      <c r="N36" s="31">
        <v>135</v>
      </c>
      <c r="O36" s="38">
        <v>1755</v>
      </c>
      <c r="P36" s="145">
        <f t="shared" si="3"/>
        <v>1667.25</v>
      </c>
      <c r="Q36" s="46">
        <v>9.5000000000000001E-2</v>
      </c>
      <c r="R36" s="46">
        <v>9.5000000000000001E-2</v>
      </c>
      <c r="S36" s="41">
        <v>231137</v>
      </c>
      <c r="T36" s="42">
        <v>33.200000000000003</v>
      </c>
      <c r="U36" s="42">
        <v>28.6</v>
      </c>
      <c r="V36" s="34">
        <v>2</v>
      </c>
      <c r="W36" s="43">
        <v>5715</v>
      </c>
      <c r="X36" s="164">
        <v>2996</v>
      </c>
      <c r="Y36" s="164">
        <v>186391</v>
      </c>
      <c r="Z36" s="163" t="s">
        <v>27</v>
      </c>
      <c r="AA36" s="163" t="s">
        <v>27</v>
      </c>
      <c r="AB36" s="163" t="s">
        <v>27</v>
      </c>
      <c r="AC36" s="161">
        <f t="shared" si="0"/>
        <v>167751.9</v>
      </c>
      <c r="AD36" s="4" t="str">
        <f>IF(Y36="","",IFERROR(IF(AC36&lt;=INDEX([1]Admin!$AC$2:$AI$50,MATCH(E36,[1]Admin!$AC$2:$AC$15,0),4),"JA","NEJ"),""))</f>
        <v>JA</v>
      </c>
      <c r="AE36" s="8"/>
      <c r="AF36" s="6" t="b">
        <f>OR(IF(P36=0,FALSE,IFERROR(OR(P36&lt;INDEX([1]Admin!$AC$2:$AH$23,MATCH(E36,[1]Admin!$AC$2:$AC$23,0),5),P36&gt;INDEX([1]Admin!$AC$2:$AH$23,MATCH(E36,[1]Admin!$AC$2:$AC$23,0),6)),FALSE)),IF(G36&lt;&gt;"El",N36&gt;IF(AND(M36&lt;=4,L36&lt;&gt;4,AND(G36&lt;&gt;"Diesel",G36&lt;&gt;"El")),CO2_4_pass,IF(OR(M36&gt;4,L36&gt;3,G36="Diesel"),215,0)),FALSE),AD36="NEJ",IF(T36&gt;0,T36&lt;31.5,FALSE),IF(U36&gt;0,U36&lt;14,FALSE),IF(V36&gt;0,V36&lt;1.5,FALSE))=TRUE</f>
        <v>0</v>
      </c>
      <c r="AG36" s="99"/>
      <c r="AH36" s="99"/>
      <c r="AI36" s="99"/>
      <c r="AJ36" s="99"/>
      <c r="AK36" s="99"/>
      <c r="AL36" s="99"/>
      <c r="AM36" s="99"/>
      <c r="AN36" s="99"/>
      <c r="AO36" s="99"/>
      <c r="AP36" s="99"/>
      <c r="AQ36" s="99"/>
      <c r="AR36" s="99"/>
      <c r="AS36" s="99"/>
      <c r="AT36" s="99"/>
    </row>
    <row r="37" spans="1:46" ht="13.95" customHeight="1" x14ac:dyDescent="0.3">
      <c r="A37" s="99"/>
      <c r="B37" s="37" t="s">
        <v>44</v>
      </c>
      <c r="C37" s="118" t="s">
        <v>267</v>
      </c>
      <c r="D37" s="37" t="s">
        <v>325</v>
      </c>
      <c r="E37" s="38" t="s">
        <v>43</v>
      </c>
      <c r="F37" s="20" t="s">
        <v>26</v>
      </c>
      <c r="G37" s="37" t="s">
        <v>29</v>
      </c>
      <c r="H37" s="38"/>
      <c r="I37" s="37"/>
      <c r="J37" s="38">
        <v>5.8</v>
      </c>
      <c r="K37" s="37" t="s">
        <v>25</v>
      </c>
      <c r="L37" s="39">
        <v>4</v>
      </c>
      <c r="M37" s="39">
        <v>6</v>
      </c>
      <c r="N37" s="31">
        <v>155</v>
      </c>
      <c r="O37" s="38">
        <v>1813</v>
      </c>
      <c r="P37" s="145">
        <f t="shared" si="3"/>
        <v>1631.7</v>
      </c>
      <c r="Q37" s="45">
        <v>9.5000000000000001E-2</v>
      </c>
      <c r="R37" s="45">
        <v>9.5000000000000001E-2</v>
      </c>
      <c r="S37" s="24">
        <v>248875</v>
      </c>
      <c r="T37" s="25">
        <v>33.200000000000003</v>
      </c>
      <c r="U37" s="25">
        <v>28.6</v>
      </c>
      <c r="V37" s="16">
        <v>2</v>
      </c>
      <c r="W37" s="26">
        <v>8000</v>
      </c>
      <c r="X37" s="156">
        <v>2996</v>
      </c>
      <c r="Y37" s="156">
        <v>207807</v>
      </c>
      <c r="Z37" s="157" t="s">
        <v>27</v>
      </c>
      <c r="AA37" s="157" t="s">
        <v>27</v>
      </c>
      <c r="AB37" s="157" t="s">
        <v>27</v>
      </c>
      <c r="AC37" s="161">
        <f t="shared" ref="AC37:AC86" si="4">IF(Y37="","",IFERROR(Y37-Y37*(0.1*COUNTIFS(Z37:AB37,"Ja")/3),"Formelfel"))</f>
        <v>187026.3</v>
      </c>
      <c r="AD37" s="4" t="str">
        <f>IF(Y37="","",IFERROR(IF(AC37&lt;=INDEX([1]Admin!$AC$2:$AI$50,MATCH(E37,[1]Admin!$AC$2:$AC$15,0),4),"JA","NEJ"),""))</f>
        <v>JA</v>
      </c>
      <c r="AE37" s="8"/>
      <c r="AF37" s="6" t="b">
        <f>OR(IF(P37=0,FALSE,IFERROR(OR(P37&lt;INDEX([1]Admin!$AC$2:$AH$23,MATCH(E37,[1]Admin!$AC$2:$AC$23,0),5),P37&gt;INDEX([1]Admin!$AC$2:$AH$23,MATCH(E37,[1]Admin!$AC$2:$AC$23,0),6)),FALSE)),IF(G37&lt;&gt;"El",N37&gt;IF(AND(M37&lt;=4,L37&lt;&gt;4,AND(G37&lt;&gt;"Diesel",G37&lt;&gt;"El")),CO2_4_pass,IF(OR(M37&gt;4,L37&gt;3,G37="Diesel"),215,0)),FALSE),AD37="NEJ",IF(T37&gt;0,T37&lt;31.5,FALSE),IF(U37&gt;0,U37&lt;14,FALSE),IF(V37&gt;0,V37&lt;1.5,FALSE))=TRUE</f>
        <v>0</v>
      </c>
      <c r="AG37" s="99"/>
      <c r="AH37" s="99"/>
      <c r="AI37" s="99"/>
      <c r="AJ37" s="99"/>
      <c r="AK37" s="99"/>
      <c r="AL37" s="99"/>
      <c r="AM37" s="99"/>
      <c r="AN37" s="99"/>
      <c r="AO37" s="99"/>
      <c r="AP37" s="99"/>
      <c r="AQ37" s="99"/>
      <c r="AR37" s="99"/>
      <c r="AS37" s="99"/>
      <c r="AT37" s="99"/>
    </row>
    <row r="38" spans="1:46" ht="13.95" customHeight="1" x14ac:dyDescent="0.3">
      <c r="A38" s="99"/>
      <c r="B38" s="19" t="s">
        <v>44</v>
      </c>
      <c r="C38" s="118" t="s">
        <v>267</v>
      </c>
      <c r="D38" s="19" t="s">
        <v>326</v>
      </c>
      <c r="E38" s="20" t="s">
        <v>43</v>
      </c>
      <c r="F38" s="20" t="s">
        <v>26</v>
      </c>
      <c r="G38" s="19" t="s">
        <v>29</v>
      </c>
      <c r="H38" s="20"/>
      <c r="I38" s="19"/>
      <c r="J38" s="20">
        <v>5.3</v>
      </c>
      <c r="K38" s="19" t="s">
        <v>38</v>
      </c>
      <c r="L38" s="18">
        <v>2</v>
      </c>
      <c r="M38" s="18">
        <v>6</v>
      </c>
      <c r="N38" s="18">
        <v>140</v>
      </c>
      <c r="O38" s="20">
        <v>1760</v>
      </c>
      <c r="P38" s="145">
        <f t="shared" si="3"/>
        <v>1672</v>
      </c>
      <c r="Q38" s="23">
        <v>9.5000000000000001E-2</v>
      </c>
      <c r="R38" s="23">
        <v>9.5000000000000001E-2</v>
      </c>
      <c r="S38" s="24">
        <v>253080</v>
      </c>
      <c r="T38" s="25">
        <v>33.200000000000003</v>
      </c>
      <c r="U38" s="25">
        <v>28.6</v>
      </c>
      <c r="V38" s="16">
        <v>2</v>
      </c>
      <c r="W38" s="26">
        <v>6192</v>
      </c>
      <c r="X38" s="156">
        <v>3982</v>
      </c>
      <c r="Y38" s="156">
        <v>203762</v>
      </c>
      <c r="Z38" s="157" t="s">
        <v>27</v>
      </c>
      <c r="AA38" s="157" t="s">
        <v>27</v>
      </c>
      <c r="AB38" s="157" t="s">
        <v>27</v>
      </c>
      <c r="AC38" s="161">
        <f t="shared" si="4"/>
        <v>183385.8</v>
      </c>
      <c r="AD38" s="4" t="str">
        <f>IF(Y38="","",IFERROR(IF(AC38&lt;=INDEX([1]Admin!$AC$2:$AI$50,MATCH(E38,[1]Admin!$AC$2:$AC$15,0),4),"JA","NEJ"),""))</f>
        <v>JA</v>
      </c>
      <c r="AE38" s="8"/>
      <c r="AF38" s="6" t="b">
        <f>OR(IF(P38=0,FALSE,IFERROR(OR(P38&lt;INDEX([1]Admin!$AC$2:$AH$23,MATCH(E38,[1]Admin!$AC$2:$AC$23,0),5),P38&gt;INDEX([1]Admin!$AC$2:$AH$23,MATCH(E38,[1]Admin!$AC$2:$AC$23,0),6)),FALSE)),IF(G38&lt;&gt;"El",N38&gt;IF(AND(M38&lt;=4,L38&lt;&gt;4,AND(G38&lt;&gt;"Diesel",G38&lt;&gt;"El")),CO2_4_pass,IF(OR(M38&gt;4,L38&gt;3,G38="Diesel"),215,0)),FALSE),AD38="NEJ",IF(T38&gt;0,T38&lt;31.5,FALSE),IF(U38&gt;0,U38&lt;14,FALSE),IF(V38&gt;0,V38&lt;1.5,FALSE))=TRUE</f>
        <v>0</v>
      </c>
      <c r="AG38" s="99"/>
      <c r="AH38" s="99"/>
      <c r="AI38" s="99"/>
      <c r="AJ38" s="99"/>
      <c r="AK38" s="99"/>
      <c r="AL38" s="99"/>
      <c r="AM38" s="99"/>
      <c r="AN38" s="99"/>
      <c r="AO38" s="99"/>
      <c r="AP38" s="99"/>
      <c r="AQ38" s="99"/>
      <c r="AR38" s="99"/>
      <c r="AS38" s="99"/>
      <c r="AT38" s="99"/>
    </row>
    <row r="39" spans="1:46" ht="13.95" customHeight="1" x14ac:dyDescent="0.3">
      <c r="A39" s="99"/>
      <c r="B39" s="37" t="s">
        <v>44</v>
      </c>
      <c r="C39" s="118" t="s">
        <v>267</v>
      </c>
      <c r="D39" s="37" t="s">
        <v>327</v>
      </c>
      <c r="E39" s="38" t="s">
        <v>43</v>
      </c>
      <c r="F39" s="39" t="s">
        <v>26</v>
      </c>
      <c r="G39" s="37" t="s">
        <v>29</v>
      </c>
      <c r="H39" s="38"/>
      <c r="I39" s="37"/>
      <c r="J39" s="38">
        <v>5.0999999999999996</v>
      </c>
      <c r="K39" s="37" t="s">
        <v>25</v>
      </c>
      <c r="L39" s="39">
        <v>2</v>
      </c>
      <c r="M39" s="39">
        <v>4</v>
      </c>
      <c r="N39" s="31">
        <v>134</v>
      </c>
      <c r="O39" s="38">
        <v>1725</v>
      </c>
      <c r="P39" s="145">
        <f t="shared" si="3"/>
        <v>1638.75</v>
      </c>
      <c r="Q39" s="46">
        <v>9.5000000000000001E-2</v>
      </c>
      <c r="R39" s="46">
        <v>9.5000000000000001E-2</v>
      </c>
      <c r="S39" s="41">
        <v>220277</v>
      </c>
      <c r="T39" s="42">
        <v>33.200000000000003</v>
      </c>
      <c r="U39" s="42">
        <v>28.6</v>
      </c>
      <c r="V39" s="34">
        <v>2</v>
      </c>
      <c r="W39" s="43">
        <v>5619</v>
      </c>
      <c r="X39" s="164">
        <v>2996</v>
      </c>
      <c r="Y39" s="164">
        <v>180367</v>
      </c>
      <c r="Z39" s="163" t="s">
        <v>27</v>
      </c>
      <c r="AA39" s="163" t="s">
        <v>27</v>
      </c>
      <c r="AB39" s="163" t="s">
        <v>27</v>
      </c>
      <c r="AC39" s="161">
        <f t="shared" si="4"/>
        <v>162330.29999999999</v>
      </c>
      <c r="AD39" s="4" t="str">
        <f>IF(Y39="","",IFERROR(IF(AC39&lt;=INDEX([1]Admin!$AC$2:$AI$50,MATCH(E39,[1]Admin!$AC$2:$AC$15,0),4),"JA","NEJ"),""))</f>
        <v>JA</v>
      </c>
      <c r="AE39" s="8"/>
      <c r="AF39" s="6" t="b">
        <f>OR(IF(P39=0,FALSE,IFERROR(OR(P39&lt;INDEX([1]Admin!$AC$2:$AH$23,MATCH(E39,[1]Admin!$AC$2:$AC$23,0),5),P39&gt;INDEX([1]Admin!$AC$2:$AH$23,MATCH(E39,[1]Admin!$AC$2:$AC$23,0),6)),FALSE)),IF(G39&lt;&gt;"El",N39&gt;IF(AND(M39&lt;=4,L39&lt;&gt;4,AND(G39&lt;&gt;"Diesel",G39&lt;&gt;"El")),CO2_4_pass,IF(OR(M39&gt;4,L39&gt;3,G39="Diesel"),215,0)),FALSE),AD39="NEJ",IF(T39&gt;0,T39&lt;31.5,FALSE),IF(U39&gt;0,U39&lt;14,FALSE),IF(V39&gt;0,V39&lt;1.5,FALSE))=TRUE</f>
        <v>0</v>
      </c>
      <c r="AG39" s="99"/>
      <c r="AH39" s="99"/>
      <c r="AI39" s="99"/>
      <c r="AJ39" s="99"/>
      <c r="AK39" s="99"/>
      <c r="AL39" s="99"/>
      <c r="AM39" s="99"/>
      <c r="AN39" s="99"/>
      <c r="AO39" s="99"/>
      <c r="AP39" s="99"/>
      <c r="AQ39" s="99"/>
      <c r="AR39" s="99"/>
      <c r="AS39" s="99"/>
      <c r="AT39" s="99"/>
    </row>
    <row r="40" spans="1:46" ht="13.95" customHeight="1" x14ac:dyDescent="0.3">
      <c r="A40" s="99"/>
      <c r="B40" s="37" t="s">
        <v>44</v>
      </c>
      <c r="C40" s="118" t="s">
        <v>267</v>
      </c>
      <c r="D40" s="37" t="s">
        <v>328</v>
      </c>
      <c r="E40" s="38" t="s">
        <v>43</v>
      </c>
      <c r="F40" s="38" t="s">
        <v>26</v>
      </c>
      <c r="G40" s="37" t="s">
        <v>29</v>
      </c>
      <c r="H40" s="38"/>
      <c r="I40" s="37"/>
      <c r="J40" s="38">
        <v>5.6</v>
      </c>
      <c r="K40" s="37" t="s">
        <v>25</v>
      </c>
      <c r="L40" s="39">
        <v>4</v>
      </c>
      <c r="M40" s="39">
        <v>4</v>
      </c>
      <c r="N40" s="31">
        <v>149</v>
      </c>
      <c r="O40" s="38">
        <v>1783</v>
      </c>
      <c r="P40" s="145">
        <f t="shared" si="3"/>
        <v>1604.7</v>
      </c>
      <c r="Q40" s="46">
        <v>9.5000000000000001E-2</v>
      </c>
      <c r="R40" s="46">
        <v>9.5000000000000001E-2</v>
      </c>
      <c r="S40" s="41">
        <v>238015</v>
      </c>
      <c r="T40" s="42">
        <v>33.200000000000003</v>
      </c>
      <c r="U40" s="42">
        <v>28.6</v>
      </c>
      <c r="V40" s="34">
        <v>2</v>
      </c>
      <c r="W40" s="43">
        <v>7277</v>
      </c>
      <c r="X40" s="164">
        <v>3982</v>
      </c>
      <c r="Y40" s="164">
        <v>201262</v>
      </c>
      <c r="Z40" s="163" t="s">
        <v>27</v>
      </c>
      <c r="AA40" s="163" t="s">
        <v>27</v>
      </c>
      <c r="AB40" s="163" t="s">
        <v>27</v>
      </c>
      <c r="AC40" s="161">
        <f t="shared" si="4"/>
        <v>181135.8</v>
      </c>
      <c r="AD40" s="4" t="str">
        <f>IF(Y40="","",IFERROR(IF(AC40&lt;=INDEX([1]Admin!$AC$2:$AI$50,MATCH(E40,[1]Admin!$AC$2:$AC$15,0),4),"JA","NEJ"),""))</f>
        <v>JA</v>
      </c>
      <c r="AE40" s="8"/>
      <c r="AF40" s="6" t="b">
        <f>OR(IF(P40=0,FALSE,IFERROR(OR(P40&lt;INDEX([1]Admin!$AC$2:$AH$23,MATCH(E40,[1]Admin!$AC$2:$AC$23,0),5),P40&gt;INDEX([1]Admin!$AC$2:$AH$23,MATCH(E40,[1]Admin!$AC$2:$AC$23,0),6)),FALSE)),IF(G40&lt;&gt;"El",N40&gt;IF(AND(M40&lt;=4,L40&lt;&gt;4,AND(G40&lt;&gt;"Diesel",G40&lt;&gt;"El")),CO2_4_pass,IF(OR(M40&gt;4,L40&gt;3,G40="Diesel"),215,0)),FALSE),AD40="NEJ",IF(T40&gt;0,T40&lt;31.5,FALSE),IF(U40&gt;0,U40&lt;14,FALSE),IF(V40&gt;0,V40&lt;1.5,FALSE))=TRUE</f>
        <v>0</v>
      </c>
      <c r="AG40" s="99"/>
      <c r="AH40" s="99"/>
      <c r="AI40" s="99"/>
      <c r="AJ40" s="99"/>
      <c r="AK40" s="99"/>
      <c r="AL40" s="99"/>
      <c r="AM40" s="99"/>
      <c r="AN40" s="99"/>
      <c r="AO40" s="99"/>
      <c r="AP40" s="99"/>
      <c r="AQ40" s="99"/>
      <c r="AR40" s="99"/>
      <c r="AS40" s="99"/>
      <c r="AT40" s="99"/>
    </row>
    <row r="41" spans="1:46" ht="13.95" customHeight="1" x14ac:dyDescent="0.3">
      <c r="A41" s="99"/>
      <c r="B41" s="37" t="s">
        <v>44</v>
      </c>
      <c r="C41" s="118" t="s">
        <v>267</v>
      </c>
      <c r="D41" s="37" t="s">
        <v>329</v>
      </c>
      <c r="E41" s="38" t="s">
        <v>43</v>
      </c>
      <c r="F41" s="38" t="s">
        <v>26</v>
      </c>
      <c r="G41" s="37" t="s">
        <v>29</v>
      </c>
      <c r="H41" s="38"/>
      <c r="I41" s="37"/>
      <c r="J41" s="38">
        <v>5.3</v>
      </c>
      <c r="K41" s="37" t="s">
        <v>38</v>
      </c>
      <c r="L41" s="39">
        <v>2</v>
      </c>
      <c r="M41" s="39">
        <v>4</v>
      </c>
      <c r="N41" s="31">
        <v>139</v>
      </c>
      <c r="O41" s="38">
        <v>1733</v>
      </c>
      <c r="P41" s="145">
        <f t="shared" si="3"/>
        <v>1646.35</v>
      </c>
      <c r="Q41" s="46">
        <v>9.5000000000000001E-2</v>
      </c>
      <c r="R41" s="46">
        <v>9.5000000000000001E-2</v>
      </c>
      <c r="S41" s="41">
        <v>243626</v>
      </c>
      <c r="T41" s="42">
        <v>33.200000000000003</v>
      </c>
      <c r="U41" s="42">
        <v>28.6</v>
      </c>
      <c r="V41" s="34">
        <v>2</v>
      </c>
      <c r="W41" s="43">
        <v>6097</v>
      </c>
      <c r="X41" s="164">
        <v>2996</v>
      </c>
      <c r="Y41" s="164">
        <v>195637</v>
      </c>
      <c r="Z41" s="163" t="s">
        <v>27</v>
      </c>
      <c r="AA41" s="163" t="s">
        <v>27</v>
      </c>
      <c r="AB41" s="163" t="s">
        <v>27</v>
      </c>
      <c r="AC41" s="161">
        <f t="shared" si="4"/>
        <v>176073.3</v>
      </c>
      <c r="AD41" s="4" t="str">
        <f>IF(Y41="","",IFERROR(IF(AC41&lt;=INDEX([1]Admin!$AC$2:$AI$50,MATCH(E41,[1]Admin!$AC$2:$AC$15,0),4),"JA","NEJ"),""))</f>
        <v>JA</v>
      </c>
      <c r="AE41" s="8"/>
      <c r="AF41" s="6" t="b">
        <f>OR(IF(P41=0,FALSE,IFERROR(OR(P41&lt;INDEX([1]Admin!$AC$2:$AH$23,MATCH(E41,[1]Admin!$AC$2:$AC$23,0),5),P41&gt;INDEX([1]Admin!$AC$2:$AH$23,MATCH(E41,[1]Admin!$AC$2:$AC$23,0),6)),FALSE)),IF(G41&lt;&gt;"El",N41&gt;IF(AND(M41&lt;=4,L41&lt;&gt;4,AND(G41&lt;&gt;"Diesel",G41&lt;&gt;"El")),CO2_4_pass,IF(OR(M41&gt;4,L41&gt;3,G41="Diesel"),215,0)),FALSE),AD41="NEJ",IF(T41&gt;0,T41&lt;31.5,FALSE),IF(U41&gt;0,U41&lt;14,FALSE),IF(V41&gt;0,V41&lt;1.5,FALSE))=TRUE</f>
        <v>0</v>
      </c>
      <c r="AG41" s="99"/>
      <c r="AH41" s="99"/>
      <c r="AI41" s="99"/>
      <c r="AJ41" s="99"/>
      <c r="AK41" s="99"/>
      <c r="AL41" s="99"/>
      <c r="AM41" s="99"/>
      <c r="AN41" s="99"/>
      <c r="AO41" s="99"/>
      <c r="AP41" s="99"/>
      <c r="AQ41" s="99"/>
      <c r="AR41" s="99"/>
      <c r="AS41" s="99"/>
      <c r="AT41" s="99"/>
    </row>
    <row r="42" spans="1:46" ht="13.95" customHeight="1" x14ac:dyDescent="0.3">
      <c r="A42" s="99"/>
      <c r="B42" s="47" t="s">
        <v>335</v>
      </c>
      <c r="C42" s="118" t="s">
        <v>336</v>
      </c>
      <c r="D42" s="47" t="s">
        <v>47</v>
      </c>
      <c r="E42" s="28" t="s">
        <v>45</v>
      </c>
      <c r="F42" s="18" t="s">
        <v>26</v>
      </c>
      <c r="G42" s="47" t="s">
        <v>24</v>
      </c>
      <c r="H42" s="21"/>
      <c r="I42" s="47"/>
      <c r="J42" s="21">
        <v>4.8</v>
      </c>
      <c r="K42" s="47" t="s">
        <v>25</v>
      </c>
      <c r="L42" s="21">
        <v>2</v>
      </c>
      <c r="M42" s="21">
        <v>4</v>
      </c>
      <c r="N42" s="21">
        <v>110</v>
      </c>
      <c r="O42" s="21">
        <v>1093</v>
      </c>
      <c r="P42" s="145">
        <f>(1-(IF(L42&gt;=4,0.05,0)+IF(OR(I42="Hybrid (HEV)",I42="Laddhybrid (PHEV)",G42="El"),0.15,0)+IF(OR(G42="Diesel",G42="Fordonsgas"),0.05,0)))*O42</f>
        <v>1093</v>
      </c>
      <c r="Q42" s="48">
        <v>0.15</v>
      </c>
      <c r="R42" s="48">
        <v>0.1</v>
      </c>
      <c r="S42" s="27">
        <v>112064</v>
      </c>
      <c r="T42" s="16">
        <v>33.5</v>
      </c>
      <c r="U42" s="16">
        <v>25</v>
      </c>
      <c r="V42" s="16">
        <v>2.7</v>
      </c>
      <c r="W42" s="17">
        <v>1590</v>
      </c>
      <c r="X42" s="159">
        <v>2514</v>
      </c>
      <c r="Y42" s="159">
        <v>107817</v>
      </c>
      <c r="Z42" s="160" t="s">
        <v>27</v>
      </c>
      <c r="AA42" s="160" t="s">
        <v>27</v>
      </c>
      <c r="AB42" s="160" t="s">
        <v>27</v>
      </c>
      <c r="AC42" s="158">
        <f t="shared" si="4"/>
        <v>97035.3</v>
      </c>
      <c r="AD42" s="4" t="str">
        <f>IF(Y42="","",IFERROR(IF(AC42&lt;=INDEX([1]Admin!$AC$2:$AI$50,MATCH(E42,[1]Admin!$AC$2:$AC$15,0),4),"JA","NEJ"),""))</f>
        <v>JA</v>
      </c>
      <c r="AE42" s="8"/>
      <c r="AF42" s="6" t="b">
        <f>OR(IF(P42=0,FALSE,IFERROR(OR(P42&lt;INDEX([1]Admin!$AC$2:$AH$23,MATCH(E42,[1]Admin!$AC$2:$AC$23,0),5),P42&gt;INDEX([1]Admin!$AC$2:$AH$23,MATCH(E42,[1]Admin!$AC$2:$AC$23,0),6)),FALSE)),IF(G42&lt;&gt;"El",N42&gt;IF(AND(M42&lt;=4,L42&lt;&gt;4,AND(G42&lt;&gt;"Diesel",G42&lt;&gt;"El")),CO2_4_pass,IF(OR(M42&gt;4,L42&gt;3,G42="Diesel"),215,0)),FALSE),AD42="NEJ",IF(T42&gt;0,T42&lt;31.5,FALSE),IF(U42&gt;0,U42&lt;14,FALSE),IF(V42&gt;0,V42&lt;1.5,FALSE))=TRUE</f>
        <v>0</v>
      </c>
      <c r="AG42" s="99"/>
      <c r="AH42" s="99"/>
      <c r="AI42" s="99"/>
      <c r="AJ42" s="99"/>
      <c r="AK42" s="99"/>
      <c r="AL42" s="99"/>
      <c r="AM42" s="99"/>
      <c r="AN42" s="99"/>
      <c r="AO42" s="99"/>
      <c r="AP42" s="99"/>
      <c r="AQ42" s="99"/>
      <c r="AR42" s="99"/>
      <c r="AS42" s="99"/>
      <c r="AT42" s="99"/>
    </row>
    <row r="43" spans="1:46" ht="13.95" customHeight="1" x14ac:dyDescent="0.3">
      <c r="A43" s="99"/>
      <c r="B43" s="47" t="s">
        <v>335</v>
      </c>
      <c r="C43" s="118" t="s">
        <v>336</v>
      </c>
      <c r="D43" s="19" t="s">
        <v>48</v>
      </c>
      <c r="E43" s="20" t="s">
        <v>23</v>
      </c>
      <c r="F43" s="18" t="s">
        <v>26</v>
      </c>
      <c r="G43" s="19" t="s">
        <v>24</v>
      </c>
      <c r="H43" s="20"/>
      <c r="I43" s="19"/>
      <c r="J43" s="20">
        <v>4.7</v>
      </c>
      <c r="K43" s="19" t="s">
        <v>25</v>
      </c>
      <c r="L43" s="18">
        <v>2</v>
      </c>
      <c r="M43" s="18">
        <v>4</v>
      </c>
      <c r="N43" s="21">
        <v>108</v>
      </c>
      <c r="O43" s="20">
        <v>1216</v>
      </c>
      <c r="P43" s="145">
        <f t="shared" ref="P43:P86" si="5">(1-(IF(L43&gt;=4,0.05,0)+IF(OR(I43="Hybrid (HEV)",I43="Laddhybrid (PHEV)",G43="El"),0.15,0)+IF(OR(G43="Diesel",G43="Fordonsgas"),0.05,0)))*O43</f>
        <v>1216</v>
      </c>
      <c r="Q43" s="23">
        <v>0.15</v>
      </c>
      <c r="R43" s="23">
        <v>0.1</v>
      </c>
      <c r="S43" s="24">
        <v>122264</v>
      </c>
      <c r="T43" s="25">
        <v>33.5</v>
      </c>
      <c r="U43" s="25">
        <v>25</v>
      </c>
      <c r="V43" s="16">
        <v>2.7</v>
      </c>
      <c r="W43" s="26">
        <v>1426</v>
      </c>
      <c r="X43" s="156">
        <v>2541</v>
      </c>
      <c r="Y43" s="156">
        <v>112043</v>
      </c>
      <c r="Z43" s="157" t="s">
        <v>27</v>
      </c>
      <c r="AA43" s="157" t="s">
        <v>27</v>
      </c>
      <c r="AB43" s="157" t="s">
        <v>27</v>
      </c>
      <c r="AC43" s="158">
        <f t="shared" si="4"/>
        <v>100838.7</v>
      </c>
      <c r="AD43" s="4" t="str">
        <f>IF(Y43="","",IFERROR(IF(AC43&lt;=INDEX([1]Admin!$AC$2:$AI$50,MATCH(E43,[1]Admin!$AC$2:$AC$15,0),4),"JA","NEJ"),""))</f>
        <v>JA</v>
      </c>
      <c r="AE43" s="8"/>
      <c r="AF43" s="6" t="b">
        <f>OR(IF(P43=0,FALSE,IFERROR(OR(P43&lt;INDEX([1]Admin!$AC$2:$AH$23,MATCH(E43,[1]Admin!$AC$2:$AC$23,0),5),P43&gt;INDEX([1]Admin!$AC$2:$AH$23,MATCH(E43,[1]Admin!$AC$2:$AC$23,0),6)),FALSE)),IF(G43&lt;&gt;"El",N43&gt;IF(AND(M43&lt;=4,L43&lt;&gt;4,AND(G43&lt;&gt;"Diesel",G43&lt;&gt;"El")),CO2_4_pass,IF(OR(M43&gt;4,L43&gt;3,G43="Diesel"),215,0)),FALSE),AD43="NEJ",IF(T43&gt;0,T43&lt;31.5,FALSE),IF(U43&gt;0,U43&lt;14,FALSE),IF(V43&gt;0,V43&lt;1.5,FALSE))=TRUE</f>
        <v>0</v>
      </c>
      <c r="AG43" s="99"/>
      <c r="AH43" s="99"/>
      <c r="AI43" s="99"/>
      <c r="AJ43" s="99"/>
      <c r="AK43" s="99"/>
      <c r="AL43" s="99"/>
      <c r="AM43" s="99"/>
      <c r="AN43" s="99"/>
      <c r="AO43" s="99"/>
      <c r="AP43" s="99"/>
      <c r="AQ43" s="99"/>
      <c r="AR43" s="99"/>
      <c r="AS43" s="99"/>
      <c r="AT43" s="99"/>
    </row>
    <row r="44" spans="1:46" ht="13.95" customHeight="1" x14ac:dyDescent="0.3">
      <c r="A44" s="99"/>
      <c r="B44" s="19" t="s">
        <v>335</v>
      </c>
      <c r="C44" s="118" t="s">
        <v>336</v>
      </c>
      <c r="D44" s="47" t="s">
        <v>49</v>
      </c>
      <c r="E44" s="20" t="s">
        <v>23</v>
      </c>
      <c r="F44" s="20" t="s">
        <v>26</v>
      </c>
      <c r="G44" s="19" t="s">
        <v>24</v>
      </c>
      <c r="H44" s="20"/>
      <c r="I44" s="19"/>
      <c r="J44" s="20">
        <v>5.0999999999999996</v>
      </c>
      <c r="K44" s="19" t="s">
        <v>38</v>
      </c>
      <c r="L44" s="18">
        <v>2</v>
      </c>
      <c r="M44" s="18">
        <v>4</v>
      </c>
      <c r="N44" s="21">
        <v>120</v>
      </c>
      <c r="O44" s="20">
        <v>1211</v>
      </c>
      <c r="P44" s="145">
        <f t="shared" si="5"/>
        <v>1211</v>
      </c>
      <c r="Q44" s="23">
        <v>0.15</v>
      </c>
      <c r="R44" s="23">
        <v>0.1</v>
      </c>
      <c r="S44" s="24">
        <v>132464</v>
      </c>
      <c r="T44" s="25">
        <v>33.5</v>
      </c>
      <c r="U44" s="25">
        <v>25</v>
      </c>
      <c r="V44" s="16">
        <v>2.7</v>
      </c>
      <c r="W44" s="26">
        <v>2410</v>
      </c>
      <c r="X44" s="156">
        <v>2541</v>
      </c>
      <c r="Y44" s="156">
        <v>123384</v>
      </c>
      <c r="Z44" s="157" t="s">
        <v>27</v>
      </c>
      <c r="AA44" s="157" t="s">
        <v>27</v>
      </c>
      <c r="AB44" s="157" t="s">
        <v>27</v>
      </c>
      <c r="AC44" s="158">
        <f t="shared" si="4"/>
        <v>111045.59999999999</v>
      </c>
      <c r="AD44" s="4" t="str">
        <f>IF(Y44="","",IFERROR(IF(AC44&lt;=INDEX([1]Admin!$AC$2:$AI$50,MATCH(E44,[1]Admin!$AC$2:$AC$15,0),4),"JA","NEJ"),""))</f>
        <v>JA</v>
      </c>
      <c r="AE44" s="8"/>
      <c r="AF44" s="6" t="b">
        <f>OR(IF(P44=0,FALSE,IFERROR(OR(P44&lt;INDEX([1]Admin!$AC$2:$AH$23,MATCH(E44,[1]Admin!$AC$2:$AC$23,0),5),P44&gt;INDEX([1]Admin!$AC$2:$AH$23,MATCH(E44,[1]Admin!$AC$2:$AC$23,0),6)),FALSE)),IF(G44&lt;&gt;"El",N44&gt;IF(AND(M44&lt;=4,L44&lt;&gt;4,AND(G44&lt;&gt;"Diesel",G44&lt;&gt;"El")),CO2_4_pass,IF(OR(M44&gt;4,L44&gt;3,G44="Diesel"),215,0)),FALSE),AD44="NEJ",IF(T44&gt;0,T44&lt;31.5,FALSE),IF(U44&gt;0,U44&lt;14,FALSE),IF(V44&gt;0,V44&lt;1.5,FALSE))=TRUE</f>
        <v>0</v>
      </c>
      <c r="AG44" s="99"/>
      <c r="AH44" s="99"/>
      <c r="AI44" s="99"/>
      <c r="AJ44" s="99"/>
      <c r="AK44" s="99"/>
      <c r="AL44" s="99"/>
      <c r="AM44" s="99"/>
      <c r="AN44" s="99"/>
      <c r="AO44" s="99"/>
      <c r="AP44" s="99"/>
      <c r="AQ44" s="99"/>
      <c r="AR44" s="99"/>
      <c r="AS44" s="99"/>
      <c r="AT44" s="99"/>
    </row>
    <row r="45" spans="1:46" ht="13.95" customHeight="1" x14ac:dyDescent="0.3">
      <c r="A45" s="99"/>
      <c r="B45" s="19" t="s">
        <v>335</v>
      </c>
      <c r="C45" s="118" t="s">
        <v>336</v>
      </c>
      <c r="D45" s="19" t="s">
        <v>50</v>
      </c>
      <c r="E45" s="20" t="s">
        <v>33</v>
      </c>
      <c r="F45" s="20" t="s">
        <v>26</v>
      </c>
      <c r="G45" s="19" t="s">
        <v>24</v>
      </c>
      <c r="H45" s="20"/>
      <c r="I45" s="19"/>
      <c r="J45" s="20">
        <v>5.5</v>
      </c>
      <c r="K45" s="19" t="s">
        <v>25</v>
      </c>
      <c r="L45" s="18">
        <v>2</v>
      </c>
      <c r="M45" s="18">
        <v>4</v>
      </c>
      <c r="N45" s="21">
        <v>125</v>
      </c>
      <c r="O45" s="20">
        <v>1548</v>
      </c>
      <c r="P45" s="145">
        <f t="shared" si="5"/>
        <v>1548</v>
      </c>
      <c r="Q45" s="23">
        <v>0.16</v>
      </c>
      <c r="R45" s="23">
        <v>0.1</v>
      </c>
      <c r="S45" s="24">
        <v>167866</v>
      </c>
      <c r="T45" s="25">
        <v>34.9</v>
      </c>
      <c r="U45" s="25">
        <v>28.2</v>
      </c>
      <c r="V45" s="16">
        <v>1.7</v>
      </c>
      <c r="W45" s="26">
        <v>2820</v>
      </c>
      <c r="X45" s="156">
        <v>2665</v>
      </c>
      <c r="Y45" s="156">
        <v>146722</v>
      </c>
      <c r="Z45" s="157" t="s">
        <v>27</v>
      </c>
      <c r="AA45" s="157" t="s">
        <v>27</v>
      </c>
      <c r="AB45" s="157" t="s">
        <v>27</v>
      </c>
      <c r="AC45" s="158">
        <f t="shared" si="4"/>
        <v>132049.79999999999</v>
      </c>
      <c r="AD45" s="4" t="str">
        <f>IF(Y45="","",IFERROR(IF(AC45&lt;=INDEX([1]Admin!$AC$2:$AI$50,MATCH(E45,[1]Admin!$AC$2:$AC$15,0),4),"JA","NEJ"),""))</f>
        <v>JA</v>
      </c>
      <c r="AE45" s="8"/>
      <c r="AF45" s="6" t="b">
        <f>OR(IF(P45=0,FALSE,IFERROR(OR(P45&lt;INDEX([1]Admin!$AC$2:$AH$23,MATCH(E45,[1]Admin!$AC$2:$AC$23,0),5),P45&gt;INDEX([1]Admin!$AC$2:$AH$23,MATCH(E45,[1]Admin!$AC$2:$AC$23,0),6)),FALSE)),IF(G45&lt;&gt;"El",N45&gt;IF(AND(M45&lt;=4,L45&lt;&gt;4,AND(G45&lt;&gt;"Diesel",G45&lt;&gt;"El")),CO2_4_pass,IF(OR(M45&gt;4,L45&gt;3,G45="Diesel"),215,0)),FALSE),AD45="NEJ",IF(T45&gt;0,T45&lt;31.5,FALSE),IF(U45&gt;0,U45&lt;14,FALSE),IF(V45&gt;0,V45&lt;1.5,FALSE))=TRUE</f>
        <v>0</v>
      </c>
      <c r="AG45" s="99"/>
      <c r="AH45" s="99"/>
      <c r="AI45" s="99"/>
      <c r="AJ45" s="99"/>
      <c r="AK45" s="99"/>
      <c r="AL45" s="99"/>
      <c r="AM45" s="99"/>
      <c r="AN45" s="99"/>
      <c r="AO45" s="99"/>
      <c r="AP45" s="99"/>
      <c r="AQ45" s="99"/>
      <c r="AR45" s="99"/>
      <c r="AS45" s="99"/>
      <c r="AT45" s="99"/>
    </row>
    <row r="46" spans="1:46" ht="13.95" customHeight="1" x14ac:dyDescent="0.3">
      <c r="A46" s="99"/>
      <c r="B46" s="19" t="s">
        <v>335</v>
      </c>
      <c r="C46" s="118" t="s">
        <v>336</v>
      </c>
      <c r="D46" s="19" t="s">
        <v>51</v>
      </c>
      <c r="E46" s="20" t="s">
        <v>33</v>
      </c>
      <c r="F46" s="20" t="s">
        <v>26</v>
      </c>
      <c r="G46" s="19" t="s">
        <v>29</v>
      </c>
      <c r="H46" s="20" t="s">
        <v>52</v>
      </c>
      <c r="I46" s="19"/>
      <c r="J46" s="20">
        <v>4.3</v>
      </c>
      <c r="K46" s="19" t="s">
        <v>25</v>
      </c>
      <c r="L46" s="18">
        <v>2</v>
      </c>
      <c r="M46" s="18">
        <v>4</v>
      </c>
      <c r="N46" s="18">
        <v>114</v>
      </c>
      <c r="O46" s="20">
        <v>1619</v>
      </c>
      <c r="P46" s="145">
        <f t="shared" si="5"/>
        <v>1538.05</v>
      </c>
      <c r="Q46" s="23">
        <v>0.16</v>
      </c>
      <c r="R46" s="23">
        <v>0.1</v>
      </c>
      <c r="S46" s="24">
        <v>174653</v>
      </c>
      <c r="T46" s="25">
        <v>34.9</v>
      </c>
      <c r="U46" s="25">
        <v>28.2</v>
      </c>
      <c r="V46" s="16">
        <v>1.7</v>
      </c>
      <c r="W46" s="26">
        <v>3518</v>
      </c>
      <c r="X46" s="156">
        <v>2796</v>
      </c>
      <c r="Y46" s="156">
        <v>143971</v>
      </c>
      <c r="Z46" s="157" t="s">
        <v>27</v>
      </c>
      <c r="AA46" s="157" t="s">
        <v>27</v>
      </c>
      <c r="AB46" s="157" t="s">
        <v>27</v>
      </c>
      <c r="AC46" s="158">
        <f t="shared" si="4"/>
        <v>129573.9</v>
      </c>
      <c r="AD46" s="4" t="str">
        <f>IF(Y46="","",IFERROR(IF(AC46&lt;=INDEX([1]Admin!$AC$2:$AI$50,MATCH(E46,[1]Admin!$AC$2:$AC$15,0),4),"JA","NEJ"),""))</f>
        <v>JA</v>
      </c>
      <c r="AE46" s="8"/>
      <c r="AF46" s="6" t="b">
        <f>OR(IF(P46=0,FALSE,IFERROR(OR(P46&lt;INDEX([1]Admin!$AC$2:$AH$23,MATCH(E46,[1]Admin!$AC$2:$AC$23,0),5),P46&gt;INDEX([1]Admin!$AC$2:$AH$23,MATCH(E46,[1]Admin!$AC$2:$AC$23,0),6)),FALSE)),IF(G46&lt;&gt;"El",N46&gt;IF(AND(M46&lt;=4,L46&lt;&gt;4,AND(G46&lt;&gt;"Diesel",G46&lt;&gt;"El")),CO2_4_pass,IF(OR(M46&gt;4,L46&gt;3,G46="Diesel"),215,0)),FALSE),AD46="NEJ",IF(T46&gt;0,T46&lt;31.5,FALSE),IF(U46&gt;0,U46&lt;14,FALSE),IF(V46&gt;0,V46&lt;1.5,FALSE))=TRUE</f>
        <v>0</v>
      </c>
      <c r="AG46" s="99"/>
      <c r="AH46" s="99"/>
      <c r="AI46" s="99"/>
      <c r="AJ46" s="99"/>
      <c r="AK46" s="99"/>
      <c r="AL46" s="99"/>
      <c r="AM46" s="99"/>
      <c r="AN46" s="99"/>
      <c r="AO46" s="99"/>
      <c r="AP46" s="99"/>
      <c r="AQ46" s="99"/>
      <c r="AR46" s="99"/>
      <c r="AS46" s="99"/>
      <c r="AT46" s="99"/>
    </row>
    <row r="47" spans="1:46" ht="13.95" customHeight="1" x14ac:dyDescent="0.3">
      <c r="A47" s="99"/>
      <c r="B47" s="47" t="s">
        <v>335</v>
      </c>
      <c r="C47" s="119" t="s">
        <v>336</v>
      </c>
      <c r="D47" s="49" t="s">
        <v>53</v>
      </c>
      <c r="E47" s="50" t="s">
        <v>33</v>
      </c>
      <c r="F47" s="56" t="s">
        <v>26</v>
      </c>
      <c r="G47" s="49" t="s">
        <v>29</v>
      </c>
      <c r="H47" s="51" t="s">
        <v>52</v>
      </c>
      <c r="I47" s="49"/>
      <c r="J47" s="51">
        <v>4.4000000000000004</v>
      </c>
      <c r="K47" s="49" t="s">
        <v>38</v>
      </c>
      <c r="L47" s="51">
        <v>2</v>
      </c>
      <c r="M47" s="51">
        <v>4</v>
      </c>
      <c r="N47" s="51">
        <v>116</v>
      </c>
      <c r="O47" s="51">
        <v>1619</v>
      </c>
      <c r="P47" s="146">
        <f t="shared" si="5"/>
        <v>1538.05</v>
      </c>
      <c r="Q47" s="52">
        <v>0.16</v>
      </c>
      <c r="R47" s="52">
        <v>0.1</v>
      </c>
      <c r="S47" s="53">
        <v>194813</v>
      </c>
      <c r="T47" s="54">
        <v>34.9</v>
      </c>
      <c r="U47" s="54">
        <v>28.2</v>
      </c>
      <c r="V47" s="54">
        <v>1.7</v>
      </c>
      <c r="W47" s="55">
        <v>3619</v>
      </c>
      <c r="X47" s="171">
        <v>2796</v>
      </c>
      <c r="Y47" s="171">
        <v>155954</v>
      </c>
      <c r="Z47" s="172" t="s">
        <v>27</v>
      </c>
      <c r="AA47" s="172" t="s">
        <v>27</v>
      </c>
      <c r="AB47" s="172" t="s">
        <v>27</v>
      </c>
      <c r="AC47" s="173">
        <f t="shared" si="4"/>
        <v>140358.6</v>
      </c>
      <c r="AD47" s="4" t="str">
        <f>IF(Y47="","",IFERROR(IF(AC47&lt;=INDEX([1]Admin!$AC$2:$AI$50,MATCH(E47,[1]Admin!$AC$2:$AC$15,0),4),"JA","NEJ"),""))</f>
        <v>JA</v>
      </c>
      <c r="AE47" s="8"/>
      <c r="AF47" s="6" t="b">
        <f>OR(IF(P47=0,FALSE,IFERROR(OR(P47&lt;INDEX([1]Admin!$AC$2:$AH$23,MATCH(E47,[1]Admin!$AC$2:$AC$23,0),5),P47&gt;INDEX([1]Admin!$AC$2:$AH$23,MATCH(E47,[1]Admin!$AC$2:$AC$23,0),6)),FALSE)),IF(G47&lt;&gt;"El",N47&gt;IF(AND(M47&lt;=4,L47&lt;&gt;4,AND(G47&lt;&gt;"Diesel",G47&lt;&gt;"El")),CO2_4_pass,IF(OR(M47&gt;4,L47&gt;3,G47="Diesel"),215,0)),FALSE),AD47="NEJ",IF(T47&gt;0,T47&lt;31.5,FALSE),IF(U47&gt;0,U47&lt;14,FALSE),IF(V47&gt;0,V47&lt;1.5,FALSE))=TRUE</f>
        <v>0</v>
      </c>
      <c r="AG47" s="99"/>
      <c r="AH47" s="99"/>
      <c r="AI47" s="99"/>
      <c r="AJ47" s="99"/>
      <c r="AK47" s="99"/>
      <c r="AL47" s="99"/>
      <c r="AM47" s="99"/>
      <c r="AN47" s="99"/>
      <c r="AO47" s="99"/>
      <c r="AP47" s="99"/>
      <c r="AQ47" s="99"/>
      <c r="AR47" s="99"/>
      <c r="AS47" s="99"/>
      <c r="AT47" s="99"/>
    </row>
    <row r="48" spans="1:46" ht="13.95" customHeight="1" x14ac:dyDescent="0.3">
      <c r="A48" s="99"/>
      <c r="B48" s="11" t="s">
        <v>337</v>
      </c>
      <c r="C48" s="11" t="s">
        <v>338</v>
      </c>
      <c r="D48" s="47" t="s">
        <v>55</v>
      </c>
      <c r="E48" s="28" t="s">
        <v>45</v>
      </c>
      <c r="F48" s="18" t="s">
        <v>26</v>
      </c>
      <c r="G48" s="47" t="s">
        <v>24</v>
      </c>
      <c r="H48" s="21"/>
      <c r="I48" s="47"/>
      <c r="J48" s="21">
        <v>4.8</v>
      </c>
      <c r="K48" s="47" t="s">
        <v>25</v>
      </c>
      <c r="L48" s="21">
        <v>2</v>
      </c>
      <c r="M48" s="21">
        <v>2</v>
      </c>
      <c r="N48" s="21">
        <v>109</v>
      </c>
      <c r="O48" s="21">
        <v>1168</v>
      </c>
      <c r="P48" s="183">
        <f t="shared" si="5"/>
        <v>1168</v>
      </c>
      <c r="Q48" s="48">
        <v>0.15</v>
      </c>
      <c r="R48" s="48">
        <v>0.1</v>
      </c>
      <c r="S48" s="27">
        <v>118320</v>
      </c>
      <c r="T48" s="116">
        <v>31.8</v>
      </c>
      <c r="U48" s="116">
        <v>22</v>
      </c>
      <c r="V48" s="116">
        <v>2.7</v>
      </c>
      <c r="W48" s="184">
        <v>1508</v>
      </c>
      <c r="X48" s="185">
        <v>2390</v>
      </c>
      <c r="Y48" s="185">
        <v>99818.600471914993</v>
      </c>
      <c r="Z48" s="186" t="s">
        <v>27</v>
      </c>
      <c r="AA48" s="186" t="s">
        <v>27</v>
      </c>
      <c r="AB48" s="186" t="s">
        <v>27</v>
      </c>
      <c r="AC48" s="187">
        <f t="shared" si="4"/>
        <v>89836.740424723495</v>
      </c>
      <c r="AD48" s="4" t="str">
        <f>IF(Y48="","",IFERROR(IF(AC48&lt;=INDEX([1]Admin!$AC$2:$AI$50,MATCH(E48,[1]Admin!$AC$2:$AC$15,0),4),"JA","NEJ"),""))</f>
        <v>JA</v>
      </c>
      <c r="AE48" s="8"/>
      <c r="AF48" s="6" t="b">
        <f>OR(IF(P48=0,FALSE,IFERROR(OR(P48&lt;INDEX([1]Admin!$AC$2:$AH$23,MATCH(E48,[1]Admin!$AC$2:$AC$23,0),5),P48&gt;INDEX([1]Admin!$AC$2:$AH$23,MATCH(E48,[1]Admin!$AC$2:$AC$23,0),6)),FALSE)),IF(G48&lt;&gt;"El",N48&gt;IF(AND(M48&lt;=4,L48&lt;&gt;4,AND(G48&lt;&gt;"Diesel",G48&lt;&gt;"El")),CO2_4_pass,IF(OR(M48&gt;4,L48&gt;3,G48="Diesel"),215,0)),FALSE),AD48="NEJ",IF(T48&gt;0,T48&lt;31.5,FALSE),IF(U48&gt;0,U48&lt;14,FALSE),IF(V48&gt;0,V48&lt;1.5,FALSE))=TRUE</f>
        <v>0</v>
      </c>
      <c r="AG48" s="99"/>
      <c r="AH48" s="99"/>
      <c r="AI48" s="99"/>
      <c r="AJ48" s="99"/>
      <c r="AK48" s="99"/>
      <c r="AL48" s="99"/>
      <c r="AM48" s="99"/>
      <c r="AN48" s="99"/>
      <c r="AO48" s="99"/>
      <c r="AP48" s="99"/>
      <c r="AQ48" s="99"/>
      <c r="AR48" s="99"/>
      <c r="AS48" s="99"/>
      <c r="AT48" s="99"/>
    </row>
    <row r="49" spans="1:46" ht="13.95" customHeight="1" x14ac:dyDescent="0.3">
      <c r="A49" s="99"/>
      <c r="B49" s="19" t="s">
        <v>337</v>
      </c>
      <c r="C49" s="11" t="s">
        <v>338</v>
      </c>
      <c r="D49" s="19" t="s">
        <v>56</v>
      </c>
      <c r="E49" s="20" t="s">
        <v>45</v>
      </c>
      <c r="F49" s="18" t="s">
        <v>26</v>
      </c>
      <c r="G49" s="19" t="s">
        <v>24</v>
      </c>
      <c r="H49" s="20"/>
      <c r="I49" s="19"/>
      <c r="J49" s="20">
        <v>4.8</v>
      </c>
      <c r="K49" s="19" t="s">
        <v>25</v>
      </c>
      <c r="L49" s="18">
        <v>2</v>
      </c>
      <c r="M49" s="18">
        <v>2</v>
      </c>
      <c r="N49" s="21">
        <v>109</v>
      </c>
      <c r="O49" s="20">
        <v>1168</v>
      </c>
      <c r="P49" s="183">
        <f t="shared" si="5"/>
        <v>1168</v>
      </c>
      <c r="Q49" s="23">
        <v>0.15</v>
      </c>
      <c r="R49" s="23">
        <v>0.1</v>
      </c>
      <c r="S49" s="24">
        <v>142320</v>
      </c>
      <c r="T49" s="25">
        <v>31.8</v>
      </c>
      <c r="U49" s="25">
        <v>22</v>
      </c>
      <c r="V49" s="116">
        <v>2.7</v>
      </c>
      <c r="W49" s="123">
        <v>1508</v>
      </c>
      <c r="X49" s="188">
        <v>2390</v>
      </c>
      <c r="Y49" s="188">
        <v>110606.91265953514</v>
      </c>
      <c r="Z49" s="186" t="s">
        <v>27</v>
      </c>
      <c r="AA49" s="186" t="s">
        <v>27</v>
      </c>
      <c r="AB49" s="186" t="s">
        <v>27</v>
      </c>
      <c r="AC49" s="187">
        <f t="shared" si="4"/>
        <v>99546.221393581625</v>
      </c>
      <c r="AD49" s="4" t="str">
        <f>IF(Y49="","",IFERROR(IF(AC49&lt;=INDEX([1]Admin!$AC$2:$AI$50,MATCH(E49,[1]Admin!$AC$2:$AC$15,0),4),"JA","NEJ"),""))</f>
        <v>JA</v>
      </c>
      <c r="AE49" s="8"/>
      <c r="AF49" s="6" t="b">
        <f>OR(IF(P49=0,FALSE,IFERROR(OR(P49&lt;INDEX([1]Admin!$AC$2:$AH$23,MATCH(E49,[1]Admin!$AC$2:$AC$23,0),5),P49&gt;INDEX([1]Admin!$AC$2:$AH$23,MATCH(E49,[1]Admin!$AC$2:$AC$23,0),6)),FALSE)),IF(G49&lt;&gt;"El",N49&gt;IF(AND(M49&lt;=4,L49&lt;&gt;4,AND(G49&lt;&gt;"Diesel",G49&lt;&gt;"El")),CO2_4_pass,IF(OR(M49&gt;4,L49&gt;3,G49="Diesel"),215,0)),FALSE),AD49="NEJ",IF(T49&gt;0,T49&lt;31.5,FALSE),IF(U49&gt;0,U49&lt;14,FALSE),IF(V49&gt;0,V49&lt;1.5,FALSE))=TRUE</f>
        <v>0</v>
      </c>
      <c r="AG49" s="99"/>
      <c r="AH49" s="99"/>
      <c r="AI49" s="99"/>
      <c r="AJ49" s="99"/>
      <c r="AK49" s="99"/>
      <c r="AL49" s="99"/>
      <c r="AM49" s="99"/>
      <c r="AN49" s="99"/>
      <c r="AO49" s="99"/>
      <c r="AP49" s="99"/>
      <c r="AQ49" s="99"/>
      <c r="AR49" s="99"/>
      <c r="AS49" s="99"/>
      <c r="AT49" s="99"/>
    </row>
    <row r="50" spans="1:46" ht="13.95" customHeight="1" x14ac:dyDescent="0.3">
      <c r="A50" s="99"/>
      <c r="B50" s="19" t="s">
        <v>337</v>
      </c>
      <c r="C50" s="11" t="s">
        <v>338</v>
      </c>
      <c r="D50" s="19" t="s">
        <v>57</v>
      </c>
      <c r="E50" s="20" t="s">
        <v>23</v>
      </c>
      <c r="F50" s="20" t="s">
        <v>26</v>
      </c>
      <c r="G50" s="19" t="s">
        <v>29</v>
      </c>
      <c r="H50" s="20" t="s">
        <v>52</v>
      </c>
      <c r="I50" s="19"/>
      <c r="J50" s="20">
        <v>3</v>
      </c>
      <c r="K50" s="19" t="s">
        <v>25</v>
      </c>
      <c r="L50" s="18">
        <v>2</v>
      </c>
      <c r="M50" s="18">
        <v>4</v>
      </c>
      <c r="N50" s="21">
        <v>95</v>
      </c>
      <c r="O50" s="20">
        <v>1265</v>
      </c>
      <c r="P50" s="183">
        <f t="shared" si="5"/>
        <v>1201.75</v>
      </c>
      <c r="Q50" s="23">
        <v>0.15</v>
      </c>
      <c r="R50" s="23">
        <v>0.1</v>
      </c>
      <c r="S50" s="24">
        <v>155920</v>
      </c>
      <c r="T50" s="25">
        <v>31.8</v>
      </c>
      <c r="U50" s="25">
        <v>22</v>
      </c>
      <c r="V50" s="116">
        <v>2.7</v>
      </c>
      <c r="W50" s="123">
        <v>1894</v>
      </c>
      <c r="X50" s="188">
        <v>3350</v>
      </c>
      <c r="Y50" s="185">
        <v>103459.05226044281</v>
      </c>
      <c r="Z50" s="186" t="s">
        <v>27</v>
      </c>
      <c r="AA50" s="186" t="s">
        <v>27</v>
      </c>
      <c r="AB50" s="186" t="s">
        <v>27</v>
      </c>
      <c r="AC50" s="187">
        <f t="shared" si="4"/>
        <v>93113.147034398527</v>
      </c>
      <c r="AD50" s="4" t="str">
        <f>IF(Y50="","",IFERROR(IF(AC50&lt;=INDEX([1]Admin!$AC$2:$AI$50,MATCH(E50,[1]Admin!$AC$2:$AC$15,0),4),"JA","NEJ"),""))</f>
        <v>JA</v>
      </c>
      <c r="AE50" s="8"/>
      <c r="AF50" s="6" t="b">
        <f>OR(IF(P50=0,FALSE,IFERROR(OR(P50&lt;INDEX([1]Admin!$AC$2:$AH$23,MATCH(E50,[1]Admin!$AC$2:$AC$23,0),5),P50&gt;INDEX([1]Admin!$AC$2:$AH$23,MATCH(E50,[1]Admin!$AC$2:$AC$23,0),6)),FALSE)),IF(G50&lt;&gt;"El",N50&gt;IF(AND(M50&lt;=4,L50&lt;&gt;4,AND(G50&lt;&gt;"Diesel",G50&lt;&gt;"El")),CO2_4_pass,IF(OR(M50&gt;4,L50&gt;3,G50="Diesel"),215,0)),FALSE),AD50="NEJ",IF(T50&gt;0,T50&lt;31.5,FALSE),IF(U50&gt;0,U50&lt;14,FALSE),IF(V50&gt;0,V50&lt;1.5,FALSE))=TRUE</f>
        <v>0</v>
      </c>
      <c r="AG50" s="99"/>
      <c r="AH50" s="99"/>
      <c r="AI50" s="99"/>
      <c r="AJ50" s="99"/>
      <c r="AK50" s="99"/>
      <c r="AL50" s="99"/>
      <c r="AM50" s="99"/>
      <c r="AN50" s="99"/>
      <c r="AO50" s="99"/>
      <c r="AP50" s="99"/>
      <c r="AQ50" s="99"/>
      <c r="AR50" s="99"/>
      <c r="AS50" s="99"/>
      <c r="AT50" s="99"/>
    </row>
    <row r="51" spans="1:46" ht="13.95" customHeight="1" x14ac:dyDescent="0.3">
      <c r="A51" s="99"/>
      <c r="B51" s="19" t="s">
        <v>337</v>
      </c>
      <c r="C51" s="11" t="s">
        <v>338</v>
      </c>
      <c r="D51" s="19" t="s">
        <v>58</v>
      </c>
      <c r="E51" s="20" t="s">
        <v>23</v>
      </c>
      <c r="F51" s="20" t="s">
        <v>26</v>
      </c>
      <c r="G51" s="19" t="s">
        <v>29</v>
      </c>
      <c r="H51" s="20" t="s">
        <v>52</v>
      </c>
      <c r="I51" s="19"/>
      <c r="J51" s="20">
        <v>3</v>
      </c>
      <c r="K51" s="19" t="s">
        <v>25</v>
      </c>
      <c r="L51" s="18">
        <v>2</v>
      </c>
      <c r="M51" s="18">
        <v>4</v>
      </c>
      <c r="N51" s="21">
        <v>95</v>
      </c>
      <c r="O51" s="20">
        <v>1265</v>
      </c>
      <c r="P51" s="183">
        <f t="shared" si="5"/>
        <v>1201.75</v>
      </c>
      <c r="Q51" s="23">
        <v>0.15</v>
      </c>
      <c r="R51" s="23">
        <v>0.1</v>
      </c>
      <c r="S51" s="24">
        <v>167920</v>
      </c>
      <c r="T51" s="25">
        <v>31.8</v>
      </c>
      <c r="U51" s="25">
        <v>22</v>
      </c>
      <c r="V51" s="116">
        <v>2.7</v>
      </c>
      <c r="W51" s="123">
        <v>1894</v>
      </c>
      <c r="X51" s="188">
        <v>3350</v>
      </c>
      <c r="Y51" s="188">
        <v>108853.20835425289</v>
      </c>
      <c r="Z51" s="186" t="s">
        <v>27</v>
      </c>
      <c r="AA51" s="186" t="s">
        <v>27</v>
      </c>
      <c r="AB51" s="186" t="s">
        <v>27</v>
      </c>
      <c r="AC51" s="187">
        <f t="shared" si="4"/>
        <v>97967.8875188276</v>
      </c>
      <c r="AD51" s="4" t="str">
        <f>IF(Y51="","",IFERROR(IF(AC51&lt;=INDEX([1]Admin!$AC$2:$AI$50,MATCH(E51,[1]Admin!$AC$2:$AC$15,0),4),"JA","NEJ"),""))</f>
        <v>JA</v>
      </c>
      <c r="AE51" s="8"/>
      <c r="AF51" s="6" t="b">
        <f>OR(IF(P51=0,FALSE,IFERROR(OR(P51&lt;INDEX([1]Admin!$AC$2:$AH$23,MATCH(E51,[1]Admin!$AC$2:$AC$23,0),5),P51&gt;INDEX([1]Admin!$AC$2:$AH$23,MATCH(E51,[1]Admin!$AC$2:$AC$23,0),6)),FALSE)),IF(G51&lt;&gt;"El",N51&gt;IF(AND(M51&lt;=4,L51&lt;&gt;4,AND(G51&lt;&gt;"Diesel",G51&lt;&gt;"El")),CO2_4_pass,IF(OR(M51&gt;4,L51&gt;3,G51="Diesel"),215,0)),FALSE),AD51="NEJ",IF(T51&gt;0,T51&lt;31.5,FALSE),IF(U51&gt;0,U51&lt;14,FALSE),IF(V51&gt;0,V51&lt;1.5,FALSE))=TRUE</f>
        <v>0</v>
      </c>
      <c r="AG51" s="99"/>
      <c r="AH51" s="99"/>
      <c r="AI51" s="99"/>
      <c r="AJ51" s="99"/>
      <c r="AK51" s="99"/>
      <c r="AL51" s="99"/>
      <c r="AM51" s="99"/>
      <c r="AN51" s="99"/>
      <c r="AO51" s="99"/>
      <c r="AP51" s="99"/>
      <c r="AQ51" s="99"/>
      <c r="AR51" s="99"/>
      <c r="AS51" s="99"/>
      <c r="AT51" s="99"/>
    </row>
    <row r="52" spans="1:46" ht="13.95" customHeight="1" x14ac:dyDescent="0.3">
      <c r="A52" s="99"/>
      <c r="B52" s="19" t="s">
        <v>337</v>
      </c>
      <c r="C52" s="11" t="s">
        <v>338</v>
      </c>
      <c r="D52" s="57" t="s">
        <v>492</v>
      </c>
      <c r="E52" s="28" t="s">
        <v>23</v>
      </c>
      <c r="F52" s="28" t="s">
        <v>26</v>
      </c>
      <c r="G52" s="57" t="s">
        <v>24</v>
      </c>
      <c r="H52" s="28"/>
      <c r="I52" s="57"/>
      <c r="J52" s="28">
        <v>5.0999999999999996</v>
      </c>
      <c r="K52" s="57" t="s">
        <v>38</v>
      </c>
      <c r="L52" s="21">
        <v>2</v>
      </c>
      <c r="M52" s="21">
        <v>4</v>
      </c>
      <c r="N52" s="21">
        <v>116</v>
      </c>
      <c r="O52" s="28">
        <v>1255</v>
      </c>
      <c r="P52" s="183">
        <f t="shared" si="5"/>
        <v>1255</v>
      </c>
      <c r="Q52" s="58">
        <v>0.15</v>
      </c>
      <c r="R52" s="58">
        <v>0.1</v>
      </c>
      <c r="S52" s="24">
        <v>199900</v>
      </c>
      <c r="T52" s="25">
        <v>31.8</v>
      </c>
      <c r="U52" s="25">
        <v>22</v>
      </c>
      <c r="V52" s="116">
        <v>2.7</v>
      </c>
      <c r="W52" s="190">
        <v>2082</v>
      </c>
      <c r="X52" s="188">
        <v>3350</v>
      </c>
      <c r="Y52" s="188">
        <v>125264</v>
      </c>
      <c r="Z52" s="186" t="s">
        <v>27</v>
      </c>
      <c r="AA52" s="186" t="s">
        <v>27</v>
      </c>
      <c r="AB52" s="186" t="s">
        <v>27</v>
      </c>
      <c r="AC52" s="187">
        <f t="shared" si="4"/>
        <v>112737.59999999999</v>
      </c>
      <c r="AD52" s="4" t="str">
        <f>IF(Y52="","",IFERROR(IF(AC52&lt;=INDEX([1]Admin!$AC$2:$AI$50,MATCH(E52,[1]Admin!$AC$2:$AC$15,0),4),"JA","NEJ"),""))</f>
        <v>JA</v>
      </c>
      <c r="AE52" s="8"/>
      <c r="AF52" s="6" t="b">
        <f>OR(IF(P52=0,FALSE,IFERROR(OR(P52&lt;INDEX([1]Admin!$AC$2:$AH$23,MATCH(E52,[1]Admin!$AC$2:$AC$23,0),5),P52&gt;INDEX([1]Admin!$AC$2:$AH$23,MATCH(E52,[1]Admin!$AC$2:$AC$23,0),6)),FALSE)),IF(G52&lt;&gt;"El",N52&gt;IF(AND(M52&lt;=4,L52&lt;&gt;4,AND(G52&lt;&gt;"Diesel",G52&lt;&gt;"El")),CO2_4_pass,IF(OR(M52&gt;4,L52&gt;3,G52="Diesel"),215,0)),FALSE),AD52="NEJ",IF(T52&gt;0,T52&lt;31.5,FALSE),IF(U52&gt;0,U52&lt;14,FALSE),IF(V52&gt;0,V52&lt;1.5,FALSE))=TRUE</f>
        <v>0</v>
      </c>
      <c r="AG52" s="99"/>
      <c r="AH52" s="99"/>
      <c r="AI52" s="99"/>
      <c r="AJ52" s="99"/>
      <c r="AK52" s="99"/>
      <c r="AL52" s="99"/>
      <c r="AM52" s="99"/>
      <c r="AN52" s="99"/>
      <c r="AO52" s="99"/>
      <c r="AP52" s="99"/>
      <c r="AQ52" s="99"/>
      <c r="AR52" s="99"/>
      <c r="AS52" s="99"/>
      <c r="AT52" s="99"/>
    </row>
    <row r="53" spans="1:46" ht="13.95" customHeight="1" x14ac:dyDescent="0.3">
      <c r="A53" s="99"/>
      <c r="B53" s="29" t="s">
        <v>337</v>
      </c>
      <c r="C53" s="11" t="s">
        <v>338</v>
      </c>
      <c r="D53" s="57" t="s">
        <v>493</v>
      </c>
      <c r="E53" s="28" t="s">
        <v>23</v>
      </c>
      <c r="F53" s="28" t="s">
        <v>26</v>
      </c>
      <c r="G53" s="57" t="s">
        <v>24</v>
      </c>
      <c r="H53" s="28"/>
      <c r="I53" s="57"/>
      <c r="J53" s="28">
        <v>5.0999999999999996</v>
      </c>
      <c r="K53" s="57" t="s">
        <v>38</v>
      </c>
      <c r="L53" s="21">
        <v>2</v>
      </c>
      <c r="M53" s="21">
        <v>4</v>
      </c>
      <c r="N53" s="21">
        <v>116</v>
      </c>
      <c r="O53" s="28">
        <v>1255</v>
      </c>
      <c r="P53" s="183">
        <f t="shared" si="5"/>
        <v>1255</v>
      </c>
      <c r="Q53" s="58">
        <v>0.15</v>
      </c>
      <c r="R53" s="58">
        <v>0.1</v>
      </c>
      <c r="S53" s="24">
        <v>199900</v>
      </c>
      <c r="T53" s="25">
        <v>31.8</v>
      </c>
      <c r="U53" s="25">
        <v>22</v>
      </c>
      <c r="V53" s="116">
        <v>2.7</v>
      </c>
      <c r="W53" s="190">
        <v>2082</v>
      </c>
      <c r="X53" s="188">
        <v>3350</v>
      </c>
      <c r="Y53" s="188">
        <v>125264</v>
      </c>
      <c r="Z53" s="186" t="s">
        <v>27</v>
      </c>
      <c r="AA53" s="186" t="s">
        <v>27</v>
      </c>
      <c r="AB53" s="186" t="s">
        <v>27</v>
      </c>
      <c r="AC53" s="187">
        <f t="shared" si="4"/>
        <v>112737.59999999999</v>
      </c>
      <c r="AD53" s="4" t="str">
        <f>IF(Y53="","",IFERROR(IF(AC53&lt;=INDEX([1]Admin!$AC$2:$AI$50,MATCH(E53,[1]Admin!$AC$2:$AC$15,0),4),"JA","NEJ"),""))</f>
        <v>JA</v>
      </c>
      <c r="AE53" s="8"/>
      <c r="AF53" s="6" t="b">
        <f>OR(IF(P53=0,FALSE,IFERROR(OR(P53&lt;INDEX([1]Admin!$AC$2:$AH$23,MATCH(E53,[1]Admin!$AC$2:$AC$23,0),5),P53&gt;INDEX([1]Admin!$AC$2:$AH$23,MATCH(E53,[1]Admin!$AC$2:$AC$23,0),6)),FALSE)),IF(G53&lt;&gt;"El",N53&gt;IF(AND(M53&lt;=4,L53&lt;&gt;4,AND(G53&lt;&gt;"Diesel",G53&lt;&gt;"El")),CO2_4_pass,IF(OR(M53&gt;4,L53&gt;3,G53="Diesel"),215,0)),FALSE),AD53="NEJ",IF(T53&gt;0,T53&lt;31.5,FALSE),IF(U53&gt;0,U53&lt;14,FALSE),IF(V53&gt;0,V53&lt;1.5,FALSE))=TRUE</f>
        <v>0</v>
      </c>
      <c r="AG53" s="99"/>
      <c r="AH53" s="99"/>
      <c r="AI53" s="99"/>
      <c r="AJ53" s="99"/>
      <c r="AK53" s="99"/>
      <c r="AL53" s="99"/>
      <c r="AM53" s="99"/>
      <c r="AN53" s="99"/>
      <c r="AO53" s="99"/>
      <c r="AP53" s="99"/>
      <c r="AQ53" s="99"/>
      <c r="AR53" s="99"/>
      <c r="AS53" s="99"/>
      <c r="AT53" s="99"/>
    </row>
    <row r="54" spans="1:46" ht="13.95" customHeight="1" x14ac:dyDescent="0.3">
      <c r="A54" s="99"/>
      <c r="B54" s="37" t="s">
        <v>337</v>
      </c>
      <c r="C54" s="11" t="s">
        <v>338</v>
      </c>
      <c r="D54" s="19" t="s">
        <v>59</v>
      </c>
      <c r="E54" s="20" t="s">
        <v>23</v>
      </c>
      <c r="F54" s="20" t="s">
        <v>26</v>
      </c>
      <c r="G54" s="19" t="s">
        <v>24</v>
      </c>
      <c r="H54" s="20"/>
      <c r="I54" s="19"/>
      <c r="J54" s="20">
        <v>5</v>
      </c>
      <c r="K54" s="19" t="s">
        <v>25</v>
      </c>
      <c r="L54" s="18">
        <v>2</v>
      </c>
      <c r="M54" s="18">
        <v>4</v>
      </c>
      <c r="N54" s="21">
        <v>114</v>
      </c>
      <c r="O54" s="20">
        <v>1215</v>
      </c>
      <c r="P54" s="183">
        <f t="shared" si="5"/>
        <v>1215</v>
      </c>
      <c r="Q54" s="23">
        <v>0.14000000000000001</v>
      </c>
      <c r="R54" s="23">
        <v>0.1</v>
      </c>
      <c r="S54" s="24">
        <v>143920</v>
      </c>
      <c r="T54" s="25">
        <v>31.8</v>
      </c>
      <c r="U54" s="25">
        <v>26.2</v>
      </c>
      <c r="V54" s="116">
        <v>2.7</v>
      </c>
      <c r="W54" s="123">
        <v>1918</v>
      </c>
      <c r="X54" s="188">
        <v>2870</v>
      </c>
      <c r="Y54" s="188">
        <v>108573.2150168487</v>
      </c>
      <c r="Z54" s="186" t="s">
        <v>27</v>
      </c>
      <c r="AA54" s="186" t="s">
        <v>27</v>
      </c>
      <c r="AB54" s="186" t="s">
        <v>27</v>
      </c>
      <c r="AC54" s="187">
        <f t="shared" si="4"/>
        <v>97715.893515163829</v>
      </c>
      <c r="AD54" s="4" t="str">
        <f>IF(Y54="","",IFERROR(IF(AC54&lt;=INDEX([1]Admin!$AC$2:$AI$50,MATCH(E54,[1]Admin!$AC$2:$AC$15,0),4),"JA","NEJ"),""))</f>
        <v>JA</v>
      </c>
      <c r="AE54" s="8"/>
      <c r="AF54" s="6" t="b">
        <f>OR(IF(P54=0,FALSE,IFERROR(OR(P54&lt;INDEX([1]Admin!$AC$2:$AH$23,MATCH(E54,[1]Admin!$AC$2:$AC$23,0),5),P54&gt;INDEX([1]Admin!$AC$2:$AH$23,MATCH(E54,[1]Admin!$AC$2:$AC$23,0),6)),FALSE)),IF(G54&lt;&gt;"El",N54&gt;IF(AND(M54&lt;=4,L54&lt;&gt;4,AND(G54&lt;&gt;"Diesel",G54&lt;&gt;"El")),CO2_4_pass,IF(OR(M54&gt;4,L54&gt;3,G54="Diesel"),215,0)),FALSE),AD54="NEJ",IF(T54&gt;0,T54&lt;31.5,FALSE),IF(U54&gt;0,U54&lt;14,FALSE),IF(V54&gt;0,V54&lt;1.5,FALSE))=TRUE</f>
        <v>0</v>
      </c>
      <c r="AG54" s="99"/>
      <c r="AH54" s="99"/>
      <c r="AI54" s="99"/>
      <c r="AJ54" s="99"/>
      <c r="AK54" s="99"/>
      <c r="AL54" s="99"/>
      <c r="AM54" s="99"/>
      <c r="AN54" s="99"/>
      <c r="AO54" s="99"/>
      <c r="AP54" s="99"/>
      <c r="AQ54" s="99"/>
      <c r="AR54" s="99"/>
      <c r="AS54" s="99"/>
      <c r="AT54" s="99"/>
    </row>
    <row r="55" spans="1:46" ht="13.95" customHeight="1" x14ac:dyDescent="0.3">
      <c r="A55" s="99"/>
      <c r="B55" s="37" t="s">
        <v>337</v>
      </c>
      <c r="C55" s="11" t="s">
        <v>338</v>
      </c>
      <c r="D55" s="19" t="s">
        <v>60</v>
      </c>
      <c r="E55" s="20" t="s">
        <v>23</v>
      </c>
      <c r="F55" s="20" t="s">
        <v>26</v>
      </c>
      <c r="G55" s="19" t="s">
        <v>24</v>
      </c>
      <c r="H55" s="20"/>
      <c r="I55" s="19"/>
      <c r="J55" s="20">
        <v>5</v>
      </c>
      <c r="K55" s="19" t="s">
        <v>25</v>
      </c>
      <c r="L55" s="18">
        <v>2</v>
      </c>
      <c r="M55" s="18">
        <v>4</v>
      </c>
      <c r="N55" s="21">
        <v>114</v>
      </c>
      <c r="O55" s="20">
        <v>1215</v>
      </c>
      <c r="P55" s="183">
        <f t="shared" si="5"/>
        <v>1215</v>
      </c>
      <c r="Q55" s="23">
        <v>0.14000000000000001</v>
      </c>
      <c r="R55" s="23">
        <v>0.1</v>
      </c>
      <c r="S55" s="24">
        <v>143920</v>
      </c>
      <c r="T55" s="25">
        <v>31.8</v>
      </c>
      <c r="U55" s="25">
        <v>26.2</v>
      </c>
      <c r="V55" s="116">
        <v>2.7</v>
      </c>
      <c r="W55" s="123">
        <v>1918</v>
      </c>
      <c r="X55" s="188">
        <v>2870</v>
      </c>
      <c r="Y55" s="188">
        <v>108573.2150168487</v>
      </c>
      <c r="Z55" s="186" t="s">
        <v>27</v>
      </c>
      <c r="AA55" s="186" t="s">
        <v>27</v>
      </c>
      <c r="AB55" s="186" t="s">
        <v>27</v>
      </c>
      <c r="AC55" s="187">
        <f t="shared" si="4"/>
        <v>97715.893515163829</v>
      </c>
      <c r="AD55" s="4" t="str">
        <f>IF(Y55="","",IFERROR(IF(AC55&lt;=INDEX([1]Admin!$AC$2:$AI$50,MATCH(E55,[1]Admin!$AC$2:$AC$15,0),4),"JA","NEJ"),""))</f>
        <v>JA</v>
      </c>
      <c r="AE55" s="8"/>
      <c r="AF55" s="6" t="b">
        <f>OR(IF(P55=0,FALSE,IFERROR(OR(P55&lt;INDEX([1]Admin!$AC$2:$AH$23,MATCH(E55,[1]Admin!$AC$2:$AC$23,0),5),P55&gt;INDEX([1]Admin!$AC$2:$AH$23,MATCH(E55,[1]Admin!$AC$2:$AC$23,0),6)),FALSE)),IF(G55&lt;&gt;"El",N55&gt;IF(AND(M55&lt;=4,L55&lt;&gt;4,AND(G55&lt;&gt;"Diesel",G55&lt;&gt;"El")),CO2_4_pass,IF(OR(M55&gt;4,L55&gt;3,G55="Diesel"),215,0)),FALSE),AD55="NEJ",IF(T55&gt;0,T55&lt;31.5,FALSE),IF(U55&gt;0,U55&lt;14,FALSE),IF(V55&gt;0,V55&lt;1.5,FALSE))=TRUE</f>
        <v>0</v>
      </c>
      <c r="AG55" s="99"/>
      <c r="AH55" s="99"/>
      <c r="AI55" s="99"/>
      <c r="AJ55" s="99"/>
      <c r="AK55" s="99"/>
      <c r="AL55" s="99"/>
      <c r="AM55" s="99"/>
      <c r="AN55" s="99"/>
      <c r="AO55" s="99"/>
      <c r="AP55" s="99"/>
      <c r="AQ55" s="99"/>
      <c r="AR55" s="99"/>
      <c r="AS55" s="99"/>
      <c r="AT55" s="99"/>
    </row>
    <row r="56" spans="1:46" ht="13.95" customHeight="1" x14ac:dyDescent="0.3">
      <c r="A56" s="99"/>
      <c r="B56" s="37" t="s">
        <v>337</v>
      </c>
      <c r="C56" s="11" t="s">
        <v>338</v>
      </c>
      <c r="D56" s="19" t="s">
        <v>61</v>
      </c>
      <c r="E56" s="20" t="s">
        <v>23</v>
      </c>
      <c r="F56" s="18" t="s">
        <v>26</v>
      </c>
      <c r="G56" s="19" t="s">
        <v>29</v>
      </c>
      <c r="H56" s="20" t="s">
        <v>52</v>
      </c>
      <c r="I56" s="19"/>
      <c r="J56" s="20">
        <v>3.5</v>
      </c>
      <c r="K56" s="19" t="s">
        <v>25</v>
      </c>
      <c r="L56" s="18">
        <v>2</v>
      </c>
      <c r="M56" s="18">
        <v>4</v>
      </c>
      <c r="N56" s="21">
        <v>98</v>
      </c>
      <c r="O56" s="20">
        <v>1330</v>
      </c>
      <c r="P56" s="183">
        <f t="shared" si="5"/>
        <v>1263.5</v>
      </c>
      <c r="Q56" s="23">
        <v>0.14000000000000001</v>
      </c>
      <c r="R56" s="23">
        <v>0.1</v>
      </c>
      <c r="S56" s="24">
        <v>171920</v>
      </c>
      <c r="T56" s="25">
        <v>31.8</v>
      </c>
      <c r="U56" s="25">
        <v>26.2</v>
      </c>
      <c r="V56" s="116">
        <v>2.7</v>
      </c>
      <c r="W56" s="123">
        <v>2181</v>
      </c>
      <c r="X56" s="188">
        <v>3350</v>
      </c>
      <c r="Y56" s="188">
        <v>119507.24347468169</v>
      </c>
      <c r="Z56" s="186" t="s">
        <v>27</v>
      </c>
      <c r="AA56" s="186" t="s">
        <v>27</v>
      </c>
      <c r="AB56" s="186" t="s">
        <v>27</v>
      </c>
      <c r="AC56" s="187">
        <f t="shared" si="4"/>
        <v>107556.51912721351</v>
      </c>
      <c r="AD56" s="4" t="str">
        <f>IF(Y56="","",IFERROR(IF(AC56&lt;=INDEX([1]Admin!$AC$2:$AI$50,MATCH(E56,[1]Admin!$AC$2:$AC$15,0),4),"JA","NEJ"),""))</f>
        <v>JA</v>
      </c>
      <c r="AE56" s="8"/>
      <c r="AF56" s="6" t="b">
        <f>OR(IF(P56=0,FALSE,IFERROR(OR(P56&lt;INDEX([1]Admin!$AC$2:$AH$23,MATCH(E56,[1]Admin!$AC$2:$AC$23,0),5),P56&gt;INDEX([1]Admin!$AC$2:$AH$23,MATCH(E56,[1]Admin!$AC$2:$AC$23,0),6)),FALSE)),IF(G56&lt;&gt;"El",N56&gt;IF(AND(M56&lt;=4,L56&lt;&gt;4,AND(G56&lt;&gt;"Diesel",G56&lt;&gt;"El")),CO2_4_pass,IF(OR(M56&gt;4,L56&gt;3,G56="Diesel"),215,0)),FALSE),AD56="NEJ",IF(T56&gt;0,T56&lt;31.5,FALSE),IF(U56&gt;0,U56&lt;14,FALSE),IF(V56&gt;0,V56&lt;1.5,FALSE))=TRUE</f>
        <v>0</v>
      </c>
      <c r="AG56" s="99"/>
      <c r="AH56" s="99"/>
      <c r="AI56" s="99"/>
      <c r="AJ56" s="99"/>
      <c r="AK56" s="99"/>
      <c r="AL56" s="99"/>
      <c r="AM56" s="99"/>
      <c r="AN56" s="99"/>
      <c r="AO56" s="99"/>
      <c r="AP56" s="99"/>
      <c r="AQ56" s="99"/>
      <c r="AR56" s="99"/>
      <c r="AS56" s="99"/>
      <c r="AT56" s="99"/>
    </row>
    <row r="57" spans="1:46" ht="13.95" customHeight="1" x14ac:dyDescent="0.3">
      <c r="A57" s="99"/>
      <c r="B57" s="37" t="s">
        <v>337</v>
      </c>
      <c r="C57" s="11" t="s">
        <v>338</v>
      </c>
      <c r="D57" s="47" t="s">
        <v>62</v>
      </c>
      <c r="E57" s="28" t="s">
        <v>23</v>
      </c>
      <c r="F57" s="189" t="s">
        <v>26</v>
      </c>
      <c r="G57" s="47" t="s">
        <v>29</v>
      </c>
      <c r="H57" s="21" t="s">
        <v>52</v>
      </c>
      <c r="I57" s="47"/>
      <c r="J57" s="21">
        <v>3.5</v>
      </c>
      <c r="K57" s="47" t="s">
        <v>25</v>
      </c>
      <c r="L57" s="21">
        <v>2</v>
      </c>
      <c r="M57" s="21">
        <v>4</v>
      </c>
      <c r="N57" s="21">
        <v>98</v>
      </c>
      <c r="O57" s="21">
        <v>1330</v>
      </c>
      <c r="P57" s="183">
        <f t="shared" si="5"/>
        <v>1263.5</v>
      </c>
      <c r="Q57" s="48">
        <v>0.14000000000000001</v>
      </c>
      <c r="R57" s="48">
        <v>0.1</v>
      </c>
      <c r="S57" s="27">
        <v>183920</v>
      </c>
      <c r="T57" s="116">
        <v>31.8</v>
      </c>
      <c r="U57" s="116">
        <v>26.2</v>
      </c>
      <c r="V57" s="116">
        <v>2.7</v>
      </c>
      <c r="W57" s="184">
        <v>2181</v>
      </c>
      <c r="X57" s="185">
        <v>3350</v>
      </c>
      <c r="Y57" s="185">
        <v>124964.86022841894</v>
      </c>
      <c r="Z57" s="186" t="s">
        <v>27</v>
      </c>
      <c r="AA57" s="186" t="s">
        <v>27</v>
      </c>
      <c r="AB57" s="186" t="s">
        <v>27</v>
      </c>
      <c r="AC57" s="187">
        <f t="shared" si="4"/>
        <v>112468.37420557704</v>
      </c>
      <c r="AD57" s="4" t="str">
        <f>IF(Y57="","",IFERROR(IF(AC57&lt;=INDEX([1]Admin!$AC$2:$AI$50,MATCH(E57,[1]Admin!$AC$2:$AC$15,0),4),"JA","NEJ"),""))</f>
        <v>JA</v>
      </c>
      <c r="AE57" s="8"/>
      <c r="AF57" s="6" t="b">
        <f>OR(IF(P57=0,FALSE,IFERROR(OR(P57&lt;INDEX([1]Admin!$AC$2:$AH$23,MATCH(E57,[1]Admin!$AC$2:$AC$23,0),5),P57&gt;INDEX([1]Admin!$AC$2:$AH$23,MATCH(E57,[1]Admin!$AC$2:$AC$23,0),6)),FALSE)),IF(G57&lt;&gt;"El",N57&gt;IF(AND(M57&lt;=4,L57&lt;&gt;4,AND(G57&lt;&gt;"Diesel",G57&lt;&gt;"El")),CO2_4_pass,IF(OR(M57&gt;4,L57&gt;3,G57="Diesel"),215,0)),FALSE),AD57="NEJ",IF(T57&gt;0,T57&lt;31.5,FALSE),IF(U57&gt;0,U57&lt;14,FALSE),IF(V57&gt;0,V57&lt;1.5,FALSE))=TRUE</f>
        <v>0</v>
      </c>
      <c r="AG57" s="99"/>
      <c r="AH57" s="99"/>
      <c r="AI57" s="99"/>
      <c r="AJ57" s="99"/>
      <c r="AK57" s="99"/>
      <c r="AL57" s="99"/>
      <c r="AM57" s="99"/>
      <c r="AN57" s="99"/>
      <c r="AO57" s="99"/>
      <c r="AP57" s="99"/>
      <c r="AQ57" s="99"/>
      <c r="AR57" s="99"/>
      <c r="AS57" s="99"/>
      <c r="AT57" s="99"/>
    </row>
    <row r="58" spans="1:46" ht="13.95" customHeight="1" x14ac:dyDescent="0.3">
      <c r="A58" s="99"/>
      <c r="B58" s="29" t="s">
        <v>337</v>
      </c>
      <c r="C58" s="11" t="s">
        <v>338</v>
      </c>
      <c r="D58" s="19" t="s">
        <v>63</v>
      </c>
      <c r="E58" s="20" t="s">
        <v>23</v>
      </c>
      <c r="F58" s="18" t="s">
        <v>26</v>
      </c>
      <c r="G58" s="19" t="s">
        <v>24</v>
      </c>
      <c r="H58" s="20"/>
      <c r="I58" s="19"/>
      <c r="J58" s="20">
        <v>4.9000000000000004</v>
      </c>
      <c r="K58" s="19" t="s">
        <v>25</v>
      </c>
      <c r="L58" s="18">
        <v>2</v>
      </c>
      <c r="M58" s="18">
        <v>4</v>
      </c>
      <c r="N58" s="21">
        <v>113</v>
      </c>
      <c r="O58" s="20">
        <v>1252</v>
      </c>
      <c r="P58" s="183">
        <f t="shared" si="5"/>
        <v>1252</v>
      </c>
      <c r="Q58" s="23">
        <v>0.12</v>
      </c>
      <c r="R58" s="23">
        <v>0.1</v>
      </c>
      <c r="S58" s="24">
        <v>155920</v>
      </c>
      <c r="T58" s="25">
        <v>33.299999999999997</v>
      </c>
      <c r="U58" s="25">
        <v>23.4</v>
      </c>
      <c r="V58" s="116">
        <v>3.3</v>
      </c>
      <c r="W58" s="123">
        <v>1836</v>
      </c>
      <c r="X58" s="188">
        <v>3350.4</v>
      </c>
      <c r="Y58" s="188">
        <v>123691.54047990593</v>
      </c>
      <c r="Z58" s="186" t="s">
        <v>27</v>
      </c>
      <c r="AA58" s="186" t="s">
        <v>27</v>
      </c>
      <c r="AB58" s="186" t="s">
        <v>27</v>
      </c>
      <c r="AC58" s="187">
        <f t="shared" si="4"/>
        <v>111322.38643191534</v>
      </c>
      <c r="AD58" s="4" t="str">
        <f>IF(Y58="","",IFERROR(IF(AC58&lt;=INDEX([1]Admin!$AC$2:$AI$50,MATCH(E58,[1]Admin!$AC$2:$AC$15,0),4),"JA","NEJ"),""))</f>
        <v>JA</v>
      </c>
      <c r="AE58" s="8"/>
      <c r="AF58" s="6" t="b">
        <f>OR(IF(P58=0,FALSE,IFERROR(OR(P58&lt;INDEX([1]Admin!$AC$2:$AH$23,MATCH(E58,[1]Admin!$AC$2:$AC$23,0),5),P58&gt;INDEX([1]Admin!$AC$2:$AH$23,MATCH(E58,[1]Admin!$AC$2:$AC$23,0),6)),FALSE)),IF(G58&lt;&gt;"El",N58&gt;IF(AND(M58&lt;=4,L58&lt;&gt;4,AND(G58&lt;&gt;"Diesel",G58&lt;&gt;"El")),CO2_4_pass,IF(OR(M58&gt;4,L58&gt;3,G58="Diesel"),215,0)),FALSE),AD58="NEJ",IF(T58&gt;0,T58&lt;31.5,FALSE),IF(U58&gt;0,U58&lt;14,FALSE),IF(V58&gt;0,V58&lt;1.5,FALSE))=TRUE</f>
        <v>0</v>
      </c>
      <c r="AG58" s="99"/>
      <c r="AH58" s="99"/>
      <c r="AI58" s="99"/>
      <c r="AJ58" s="99"/>
      <c r="AK58" s="99"/>
      <c r="AL58" s="99"/>
      <c r="AM58" s="99"/>
      <c r="AN58" s="99"/>
      <c r="AO58" s="99"/>
      <c r="AP58" s="99"/>
      <c r="AQ58" s="99"/>
      <c r="AR58" s="99"/>
      <c r="AS58" s="99"/>
      <c r="AT58" s="99"/>
    </row>
    <row r="59" spans="1:46" ht="13.95" customHeight="1" x14ac:dyDescent="0.3">
      <c r="A59" s="99"/>
      <c r="B59" s="37" t="s">
        <v>337</v>
      </c>
      <c r="C59" s="11" t="s">
        <v>338</v>
      </c>
      <c r="D59" s="19" t="s">
        <v>64</v>
      </c>
      <c r="E59" s="20" t="s">
        <v>23</v>
      </c>
      <c r="F59" s="20" t="s">
        <v>26</v>
      </c>
      <c r="G59" s="19" t="s">
        <v>29</v>
      </c>
      <c r="H59" s="20" t="s">
        <v>52</v>
      </c>
      <c r="I59" s="19"/>
      <c r="J59" s="20">
        <v>3.6</v>
      </c>
      <c r="K59" s="19" t="s">
        <v>25</v>
      </c>
      <c r="L59" s="18">
        <v>2</v>
      </c>
      <c r="M59" s="18">
        <v>4</v>
      </c>
      <c r="N59" s="21">
        <v>98</v>
      </c>
      <c r="O59" s="20">
        <v>1346</v>
      </c>
      <c r="P59" s="183">
        <f t="shared" si="5"/>
        <v>1278.7</v>
      </c>
      <c r="Q59" s="23">
        <v>0.12</v>
      </c>
      <c r="R59" s="23">
        <v>0.1</v>
      </c>
      <c r="S59" s="24">
        <v>175920</v>
      </c>
      <c r="T59" s="25">
        <v>33.299999999999997</v>
      </c>
      <c r="U59" s="25">
        <v>23.4</v>
      </c>
      <c r="V59" s="116">
        <v>3.3</v>
      </c>
      <c r="W59" s="123">
        <v>2181</v>
      </c>
      <c r="X59" s="188">
        <v>3350.4</v>
      </c>
      <c r="Y59" s="188">
        <v>123946.03833035557</v>
      </c>
      <c r="Z59" s="186" t="s">
        <v>27</v>
      </c>
      <c r="AA59" s="186" t="s">
        <v>27</v>
      </c>
      <c r="AB59" s="186" t="s">
        <v>27</v>
      </c>
      <c r="AC59" s="187">
        <f t="shared" si="4"/>
        <v>111551.43449732001</v>
      </c>
      <c r="AD59" s="4" t="str">
        <f>IF(Y59="","",IFERROR(IF(AC59&lt;=INDEX([1]Admin!$AC$2:$AI$50,MATCH(E59,[1]Admin!$AC$2:$AC$15,0),4),"JA","NEJ"),""))</f>
        <v>JA</v>
      </c>
      <c r="AE59" s="8"/>
      <c r="AF59" s="6" t="b">
        <f>OR(IF(P59=0,FALSE,IFERROR(OR(P59&lt;INDEX([1]Admin!$AC$2:$AH$23,MATCH(E59,[1]Admin!$AC$2:$AC$23,0),5),P59&gt;INDEX([1]Admin!$AC$2:$AH$23,MATCH(E59,[1]Admin!$AC$2:$AC$23,0),6)),FALSE)),IF(G59&lt;&gt;"El",N59&gt;IF(AND(M59&lt;=4,L59&lt;&gt;4,AND(G59&lt;&gt;"Diesel",G59&lt;&gt;"El")),CO2_4_pass,IF(OR(M59&gt;4,L59&gt;3,G59="Diesel"),215,0)),FALSE),AD59="NEJ",IF(T59&gt;0,T59&lt;31.5,FALSE),IF(U59&gt;0,U59&lt;14,FALSE),IF(V59&gt;0,V59&lt;1.5,FALSE))=TRUE</f>
        <v>0</v>
      </c>
      <c r="AG59" s="99"/>
      <c r="AH59" s="99"/>
      <c r="AI59" s="99"/>
      <c r="AJ59" s="99"/>
      <c r="AK59" s="99"/>
      <c r="AL59" s="99"/>
      <c r="AM59" s="99"/>
      <c r="AN59" s="99"/>
      <c r="AO59" s="99"/>
      <c r="AP59" s="99"/>
      <c r="AQ59" s="99"/>
      <c r="AR59" s="99"/>
      <c r="AS59" s="99"/>
      <c r="AT59" s="99"/>
    </row>
    <row r="60" spans="1:46" ht="13.95" customHeight="1" x14ac:dyDescent="0.3">
      <c r="A60" s="99"/>
      <c r="B60" s="37" t="s">
        <v>337</v>
      </c>
      <c r="C60" s="11" t="s">
        <v>338</v>
      </c>
      <c r="D60" s="19" t="s">
        <v>65</v>
      </c>
      <c r="E60" s="20" t="s">
        <v>23</v>
      </c>
      <c r="F60" s="20" t="s">
        <v>26</v>
      </c>
      <c r="G60" s="19" t="s">
        <v>29</v>
      </c>
      <c r="H60" s="20" t="s">
        <v>52</v>
      </c>
      <c r="I60" s="19"/>
      <c r="J60" s="20">
        <v>3.1</v>
      </c>
      <c r="K60" s="19" t="s">
        <v>25</v>
      </c>
      <c r="L60" s="18">
        <v>2</v>
      </c>
      <c r="M60" s="18">
        <v>4</v>
      </c>
      <c r="N60" s="21">
        <v>93</v>
      </c>
      <c r="O60" s="20">
        <v>1347</v>
      </c>
      <c r="P60" s="183">
        <f t="shared" si="5"/>
        <v>1279.6499999999999</v>
      </c>
      <c r="Q60" s="23">
        <v>0.12</v>
      </c>
      <c r="R60" s="23">
        <v>0.1</v>
      </c>
      <c r="S60" s="24">
        <v>183920</v>
      </c>
      <c r="T60" s="25">
        <v>33.299999999999997</v>
      </c>
      <c r="U60" s="25">
        <v>23.4</v>
      </c>
      <c r="V60" s="116">
        <v>3.3</v>
      </c>
      <c r="W60" s="123">
        <v>1867</v>
      </c>
      <c r="X60" s="188">
        <v>3350</v>
      </c>
      <c r="Y60" s="188">
        <v>122951.97659241167</v>
      </c>
      <c r="Z60" s="186" t="s">
        <v>27</v>
      </c>
      <c r="AA60" s="186" t="s">
        <v>27</v>
      </c>
      <c r="AB60" s="186" t="s">
        <v>27</v>
      </c>
      <c r="AC60" s="187">
        <f t="shared" si="4"/>
        <v>110656.7789331705</v>
      </c>
      <c r="AD60" s="4" t="str">
        <f>IF(Y60="","",IFERROR(IF(AC60&lt;=INDEX([1]Admin!$AC$2:$AI$50,MATCH(E60,[1]Admin!$AC$2:$AC$15,0),4),"JA","NEJ"),""))</f>
        <v>JA</v>
      </c>
      <c r="AE60" s="8"/>
      <c r="AF60" s="6" t="b">
        <f>OR(IF(P60=0,FALSE,IFERROR(OR(P60&lt;INDEX([1]Admin!$AC$2:$AH$23,MATCH(E60,[1]Admin!$AC$2:$AC$23,0),5),P60&gt;INDEX([1]Admin!$AC$2:$AH$23,MATCH(E60,[1]Admin!$AC$2:$AC$23,0),6)),FALSE)),IF(G60&lt;&gt;"El",N60&gt;IF(AND(M60&lt;=4,L60&lt;&gt;4,AND(G60&lt;&gt;"Diesel",G60&lt;&gt;"El")),CO2_4_pass,IF(OR(M60&gt;4,L60&gt;3,G60="Diesel"),215,0)),FALSE),AD60="NEJ",IF(T60&gt;0,T60&lt;31.5,FALSE),IF(U60&gt;0,U60&lt;14,FALSE),IF(V60&gt;0,V60&lt;1.5,FALSE))=TRUE</f>
        <v>0</v>
      </c>
      <c r="AG60" s="99"/>
      <c r="AH60" s="99"/>
      <c r="AI60" s="99"/>
      <c r="AJ60" s="99"/>
      <c r="AK60" s="99"/>
      <c r="AL60" s="99"/>
      <c r="AM60" s="99"/>
      <c r="AN60" s="99"/>
      <c r="AO60" s="99"/>
      <c r="AP60" s="99"/>
      <c r="AQ60" s="99"/>
      <c r="AR60" s="99"/>
      <c r="AS60" s="99"/>
      <c r="AT60" s="99"/>
    </row>
    <row r="61" spans="1:46" ht="13.95" customHeight="1" x14ac:dyDescent="0.3">
      <c r="A61" s="99"/>
      <c r="B61" s="37" t="s">
        <v>337</v>
      </c>
      <c r="C61" s="11" t="s">
        <v>338</v>
      </c>
      <c r="D61" s="19" t="s">
        <v>66</v>
      </c>
      <c r="E61" s="20" t="s">
        <v>23</v>
      </c>
      <c r="F61" s="18" t="s">
        <v>26</v>
      </c>
      <c r="G61" s="19" t="s">
        <v>29</v>
      </c>
      <c r="H61" s="20" t="s">
        <v>52</v>
      </c>
      <c r="I61" s="19"/>
      <c r="J61" s="20">
        <v>3.6</v>
      </c>
      <c r="K61" s="19" t="s">
        <v>38</v>
      </c>
      <c r="L61" s="18">
        <v>2</v>
      </c>
      <c r="M61" s="18">
        <v>4</v>
      </c>
      <c r="N61" s="21">
        <v>94</v>
      </c>
      <c r="O61" s="20">
        <v>1372</v>
      </c>
      <c r="P61" s="183">
        <f t="shared" si="5"/>
        <v>1303.3999999999999</v>
      </c>
      <c r="Q61" s="23">
        <v>0.12</v>
      </c>
      <c r="R61" s="23">
        <v>0.1</v>
      </c>
      <c r="S61" s="24">
        <v>195920</v>
      </c>
      <c r="T61" s="25">
        <v>33.299999999999997</v>
      </c>
      <c r="U61" s="25">
        <v>23.4</v>
      </c>
      <c r="V61" s="116">
        <v>3.3</v>
      </c>
      <c r="W61" s="123">
        <v>1881</v>
      </c>
      <c r="X61" s="188">
        <v>3350</v>
      </c>
      <c r="Y61" s="188">
        <v>132370.89818003631</v>
      </c>
      <c r="Z61" s="186" t="s">
        <v>27</v>
      </c>
      <c r="AA61" s="186" t="s">
        <v>27</v>
      </c>
      <c r="AB61" s="186" t="s">
        <v>27</v>
      </c>
      <c r="AC61" s="187">
        <f t="shared" si="4"/>
        <v>119133.80836203268</v>
      </c>
      <c r="AD61" s="4" t="str">
        <f>IF(Y61="","",IFERROR(IF(AC61&lt;=INDEX([1]Admin!$AC$2:$AI$50,MATCH(E61,[1]Admin!$AC$2:$AC$15,0),4),"JA","NEJ"),""))</f>
        <v>JA</v>
      </c>
      <c r="AE61" s="8"/>
      <c r="AF61" s="6" t="b">
        <f>OR(IF(P61=0,FALSE,IFERROR(OR(P61&lt;INDEX([1]Admin!$AC$2:$AH$23,MATCH(E61,[1]Admin!$AC$2:$AC$23,0),5),P61&gt;INDEX([1]Admin!$AC$2:$AH$23,MATCH(E61,[1]Admin!$AC$2:$AC$23,0),6)),FALSE)),IF(G61&lt;&gt;"El",N61&gt;IF(AND(M61&lt;=4,L61&lt;&gt;4,AND(G61&lt;&gt;"Diesel",G61&lt;&gt;"El")),CO2_4_pass,IF(OR(M61&gt;4,L61&gt;3,G61="Diesel"),215,0)),FALSE),AD61="NEJ",IF(T61&gt;0,T61&lt;31.5,FALSE),IF(U61&gt;0,U61&lt;14,FALSE),IF(V61&gt;0,V61&lt;1.5,FALSE))=TRUE</f>
        <v>0</v>
      </c>
      <c r="AG61" s="99"/>
      <c r="AH61" s="99"/>
      <c r="AI61" s="99"/>
      <c r="AJ61" s="99"/>
      <c r="AK61" s="99"/>
      <c r="AL61" s="99"/>
      <c r="AM61" s="99"/>
      <c r="AN61" s="99"/>
      <c r="AO61" s="99"/>
      <c r="AP61" s="99"/>
      <c r="AQ61" s="99"/>
      <c r="AR61" s="99"/>
      <c r="AS61" s="99"/>
      <c r="AT61" s="99"/>
    </row>
    <row r="62" spans="1:46" ht="13.95" customHeight="1" x14ac:dyDescent="0.3">
      <c r="A62" s="99"/>
      <c r="B62" s="37" t="s">
        <v>337</v>
      </c>
      <c r="C62" s="11" t="s">
        <v>338</v>
      </c>
      <c r="D62" s="47" t="s">
        <v>67</v>
      </c>
      <c r="E62" s="28" t="s">
        <v>23</v>
      </c>
      <c r="F62" s="189" t="s">
        <v>26</v>
      </c>
      <c r="G62" s="47" t="s">
        <v>29</v>
      </c>
      <c r="H62" s="21" t="s">
        <v>52</v>
      </c>
      <c r="I62" s="47"/>
      <c r="J62" s="21">
        <v>3.1</v>
      </c>
      <c r="K62" s="47" t="s">
        <v>25</v>
      </c>
      <c r="L62" s="21">
        <v>2</v>
      </c>
      <c r="M62" s="21">
        <v>4</v>
      </c>
      <c r="N62" s="21">
        <v>93</v>
      </c>
      <c r="O62" s="21">
        <v>1347</v>
      </c>
      <c r="P62" s="183">
        <f t="shared" si="5"/>
        <v>1279.6499999999999</v>
      </c>
      <c r="Q62" s="48">
        <v>0.12</v>
      </c>
      <c r="R62" s="48">
        <v>0.1</v>
      </c>
      <c r="S62" s="27">
        <v>203920</v>
      </c>
      <c r="T62" s="116">
        <v>33.299999999999997</v>
      </c>
      <c r="U62" s="116">
        <v>23.4</v>
      </c>
      <c r="V62" s="116">
        <v>3.3</v>
      </c>
      <c r="W62" s="184">
        <v>1867</v>
      </c>
      <c r="X62" s="185">
        <v>3350</v>
      </c>
      <c r="Y62" s="185">
        <v>132259.54004839767</v>
      </c>
      <c r="Z62" s="186" t="s">
        <v>27</v>
      </c>
      <c r="AA62" s="186" t="s">
        <v>27</v>
      </c>
      <c r="AB62" s="186" t="s">
        <v>27</v>
      </c>
      <c r="AC62" s="187">
        <f t="shared" si="4"/>
        <v>119033.58604355789</v>
      </c>
      <c r="AD62" s="4" t="str">
        <f>IF(Y62="","",IFERROR(IF(AC62&lt;=INDEX([1]Admin!$AC$2:$AI$50,MATCH(E62,[1]Admin!$AC$2:$AC$15,0),4),"JA","NEJ"),""))</f>
        <v>JA</v>
      </c>
      <c r="AE62" s="8"/>
      <c r="AF62" s="6" t="b">
        <f>OR(IF(P62=0,FALSE,IFERROR(OR(P62&lt;INDEX([1]Admin!$AC$2:$AH$23,MATCH(E62,[1]Admin!$AC$2:$AC$23,0),5),P62&gt;INDEX([1]Admin!$AC$2:$AH$23,MATCH(E62,[1]Admin!$AC$2:$AC$23,0),6)),FALSE)),IF(G62&lt;&gt;"El",N62&gt;IF(AND(M62&lt;=4,L62&lt;&gt;4,AND(G62&lt;&gt;"Diesel",G62&lt;&gt;"El")),CO2_4_pass,IF(OR(M62&gt;4,L62&gt;3,G62="Diesel"),215,0)),FALSE),AD62="NEJ",IF(T62&gt;0,T62&lt;31.5,FALSE),IF(U62&gt;0,U62&lt;14,FALSE),IF(V62&gt;0,V62&lt;1.5,FALSE))=TRUE</f>
        <v>0</v>
      </c>
      <c r="AG62" s="99"/>
      <c r="AH62" s="99"/>
      <c r="AI62" s="99"/>
      <c r="AJ62" s="99"/>
      <c r="AK62" s="99"/>
      <c r="AL62" s="99"/>
      <c r="AM62" s="99"/>
      <c r="AN62" s="99"/>
      <c r="AO62" s="99"/>
      <c r="AP62" s="99"/>
      <c r="AQ62" s="99"/>
      <c r="AR62" s="99"/>
      <c r="AS62" s="99"/>
      <c r="AT62" s="99"/>
    </row>
    <row r="63" spans="1:46" ht="13.95" customHeight="1" x14ac:dyDescent="0.3">
      <c r="A63" s="99"/>
      <c r="B63" s="29" t="s">
        <v>337</v>
      </c>
      <c r="C63" s="11" t="s">
        <v>338</v>
      </c>
      <c r="D63" s="19" t="s">
        <v>68</v>
      </c>
      <c r="E63" s="20" t="s">
        <v>23</v>
      </c>
      <c r="F63" s="18" t="s">
        <v>26</v>
      </c>
      <c r="G63" s="19" t="s">
        <v>29</v>
      </c>
      <c r="H63" s="20" t="s">
        <v>52</v>
      </c>
      <c r="I63" s="19"/>
      <c r="J63" s="20">
        <v>3.5</v>
      </c>
      <c r="K63" s="19" t="s">
        <v>38</v>
      </c>
      <c r="L63" s="18">
        <v>2</v>
      </c>
      <c r="M63" s="18">
        <v>4</v>
      </c>
      <c r="N63" s="21">
        <v>94</v>
      </c>
      <c r="O63" s="20">
        <v>1372</v>
      </c>
      <c r="P63" s="183">
        <f t="shared" si="5"/>
        <v>1303.3999999999999</v>
      </c>
      <c r="Q63" s="23">
        <v>0.12</v>
      </c>
      <c r="R63" s="23">
        <v>0.1</v>
      </c>
      <c r="S63" s="24">
        <v>215920</v>
      </c>
      <c r="T63" s="25">
        <v>33.299999999999997</v>
      </c>
      <c r="U63" s="25">
        <v>23.4</v>
      </c>
      <c r="V63" s="116">
        <v>3.3</v>
      </c>
      <c r="W63" s="123">
        <v>1881</v>
      </c>
      <c r="X63" s="188">
        <v>3350</v>
      </c>
      <c r="Y63" s="188">
        <v>140919.53891399235</v>
      </c>
      <c r="Z63" s="186" t="s">
        <v>27</v>
      </c>
      <c r="AA63" s="186" t="s">
        <v>27</v>
      </c>
      <c r="AB63" s="186" t="s">
        <v>27</v>
      </c>
      <c r="AC63" s="187">
        <f t="shared" si="4"/>
        <v>126827.58502259311</v>
      </c>
      <c r="AD63" s="4" t="str">
        <f>IF(Y63="","",IFERROR(IF(AC63&lt;=INDEX([1]Admin!$AC$2:$AI$50,MATCH(E63,[1]Admin!$AC$2:$AC$15,0),4),"JA","NEJ"),""))</f>
        <v>JA</v>
      </c>
      <c r="AE63" s="8"/>
      <c r="AF63" s="6" t="b">
        <f>OR(IF(P63=0,FALSE,IFERROR(OR(P63&lt;INDEX([1]Admin!$AC$2:$AH$23,MATCH(E63,[1]Admin!$AC$2:$AC$23,0),5),P63&gt;INDEX([1]Admin!$AC$2:$AH$23,MATCH(E63,[1]Admin!$AC$2:$AC$23,0),6)),FALSE)),IF(G63&lt;&gt;"El",N63&gt;IF(AND(M63&lt;=4,L63&lt;&gt;4,AND(G63&lt;&gt;"Diesel",G63&lt;&gt;"El")),CO2_4_pass,IF(OR(M63&gt;4,L63&gt;3,G63="Diesel"),215,0)),FALSE),AD63="NEJ",IF(T63&gt;0,T63&lt;31.5,FALSE),IF(U63&gt;0,U63&lt;14,FALSE),IF(V63&gt;0,V63&lt;1.5,FALSE))=TRUE</f>
        <v>0</v>
      </c>
      <c r="AG63" s="99"/>
      <c r="AH63" s="99"/>
      <c r="AI63" s="99"/>
      <c r="AJ63" s="99"/>
      <c r="AK63" s="99"/>
      <c r="AL63" s="99"/>
      <c r="AM63" s="99"/>
      <c r="AN63" s="99"/>
      <c r="AO63" s="99"/>
      <c r="AP63" s="99"/>
      <c r="AQ63" s="99"/>
      <c r="AR63" s="99"/>
      <c r="AS63" s="99"/>
      <c r="AT63" s="99"/>
    </row>
    <row r="64" spans="1:46" ht="13.95" customHeight="1" x14ac:dyDescent="0.3">
      <c r="A64" s="99"/>
      <c r="B64" s="37" t="s">
        <v>337</v>
      </c>
      <c r="C64" s="11" t="s">
        <v>338</v>
      </c>
      <c r="D64" s="19" t="s">
        <v>69</v>
      </c>
      <c r="E64" s="20" t="s">
        <v>23</v>
      </c>
      <c r="F64" s="18" t="s">
        <v>26</v>
      </c>
      <c r="G64" s="19" t="s">
        <v>24</v>
      </c>
      <c r="H64" s="20"/>
      <c r="I64" s="19"/>
      <c r="J64" s="20">
        <v>5.2</v>
      </c>
      <c r="K64" s="19" t="s">
        <v>25</v>
      </c>
      <c r="L64" s="18">
        <v>2</v>
      </c>
      <c r="M64" s="18">
        <v>4</v>
      </c>
      <c r="N64" s="21">
        <v>120</v>
      </c>
      <c r="O64" s="20">
        <v>1420</v>
      </c>
      <c r="P64" s="183">
        <f t="shared" si="5"/>
        <v>1420</v>
      </c>
      <c r="Q64" s="23">
        <v>0.12</v>
      </c>
      <c r="R64" s="23">
        <v>0.1</v>
      </c>
      <c r="S64" s="24">
        <v>175920</v>
      </c>
      <c r="T64" s="25">
        <v>33.299999999999997</v>
      </c>
      <c r="U64" s="25">
        <v>23.4</v>
      </c>
      <c r="V64" s="116">
        <v>3.3</v>
      </c>
      <c r="W64" s="123">
        <v>2410</v>
      </c>
      <c r="X64" s="188">
        <v>3350</v>
      </c>
      <c r="Y64" s="188">
        <v>136975.52908308266</v>
      </c>
      <c r="Z64" s="186" t="s">
        <v>27</v>
      </c>
      <c r="AA64" s="186" t="s">
        <v>27</v>
      </c>
      <c r="AB64" s="186" t="s">
        <v>27</v>
      </c>
      <c r="AC64" s="187">
        <f t="shared" si="4"/>
        <v>123277.97617477439</v>
      </c>
      <c r="AD64" s="4" t="str">
        <f>IF(Y64="","",IFERROR(IF(AC64&lt;=INDEX([1]Admin!$AC$2:$AI$50,MATCH(E64,[1]Admin!$AC$2:$AC$15,0),4),"JA","NEJ"),""))</f>
        <v>JA</v>
      </c>
      <c r="AE64" s="8"/>
      <c r="AF64" s="6" t="b">
        <f>OR(IF(P64=0,FALSE,IFERROR(OR(P64&lt;INDEX([1]Admin!$AC$2:$AH$23,MATCH(E64,[1]Admin!$AC$2:$AC$23,0),5),P64&gt;INDEX([1]Admin!$AC$2:$AH$23,MATCH(E64,[1]Admin!$AC$2:$AC$23,0),6)),FALSE)),IF(G64&lt;&gt;"El",N64&gt;IF(AND(M64&lt;=4,L64&lt;&gt;4,AND(G64&lt;&gt;"Diesel",G64&lt;&gt;"El")),CO2_4_pass,IF(OR(M64&gt;4,L64&gt;3,G64="Diesel"),215,0)),FALSE),AD64="NEJ",IF(T64&gt;0,T64&lt;31.5,FALSE),IF(U64&gt;0,U64&lt;14,FALSE),IF(V64&gt;0,V64&lt;1.5,FALSE))=TRUE</f>
        <v>0</v>
      </c>
      <c r="AG64" s="99"/>
      <c r="AH64" s="99"/>
      <c r="AI64" s="99"/>
      <c r="AJ64" s="99"/>
      <c r="AK64" s="99"/>
      <c r="AL64" s="99"/>
      <c r="AM64" s="99"/>
      <c r="AN64" s="99"/>
      <c r="AO64" s="99"/>
      <c r="AP64" s="99"/>
      <c r="AQ64" s="99"/>
      <c r="AR64" s="99"/>
      <c r="AS64" s="99"/>
      <c r="AT64" s="99"/>
    </row>
    <row r="65" spans="1:46" ht="13.95" customHeight="1" x14ac:dyDescent="0.3">
      <c r="A65" s="99"/>
      <c r="B65" s="37" t="s">
        <v>337</v>
      </c>
      <c r="C65" s="11" t="s">
        <v>338</v>
      </c>
      <c r="D65" s="19" t="s">
        <v>70</v>
      </c>
      <c r="E65" s="20" t="s">
        <v>23</v>
      </c>
      <c r="F65" s="18" t="s">
        <v>26</v>
      </c>
      <c r="G65" s="19" t="s">
        <v>24</v>
      </c>
      <c r="H65" s="20"/>
      <c r="I65" s="19"/>
      <c r="J65" s="20">
        <v>5.2</v>
      </c>
      <c r="K65" s="19" t="s">
        <v>38</v>
      </c>
      <c r="L65" s="18">
        <v>2</v>
      </c>
      <c r="M65" s="18">
        <v>4</v>
      </c>
      <c r="N65" s="21">
        <v>120</v>
      </c>
      <c r="O65" s="20">
        <v>1410</v>
      </c>
      <c r="P65" s="183">
        <f t="shared" si="5"/>
        <v>1410</v>
      </c>
      <c r="Q65" s="23">
        <v>0.12</v>
      </c>
      <c r="R65" s="23">
        <v>0.1</v>
      </c>
      <c r="S65" s="24">
        <v>183920</v>
      </c>
      <c r="T65" s="25">
        <v>33.299999999999997</v>
      </c>
      <c r="U65" s="25">
        <v>23.4</v>
      </c>
      <c r="V65" s="116">
        <v>3.3</v>
      </c>
      <c r="W65" s="123">
        <v>2410</v>
      </c>
      <c r="X65" s="188">
        <v>3350</v>
      </c>
      <c r="Y65" s="188">
        <v>140698.55446547706</v>
      </c>
      <c r="Z65" s="186" t="s">
        <v>27</v>
      </c>
      <c r="AA65" s="186" t="s">
        <v>27</v>
      </c>
      <c r="AB65" s="186" t="s">
        <v>27</v>
      </c>
      <c r="AC65" s="187">
        <f t="shared" si="4"/>
        <v>126628.69901892936</v>
      </c>
      <c r="AD65" s="4" t="str">
        <f>IF(Y65="","",IFERROR(IF(AC65&lt;=INDEX([1]Admin!$AC$2:$AI$50,MATCH(E65,[1]Admin!$AC$2:$AC$15,0),4),"JA","NEJ"),""))</f>
        <v>JA</v>
      </c>
      <c r="AE65" s="8"/>
      <c r="AF65" s="6" t="b">
        <f>OR(IF(P65=0,FALSE,IFERROR(OR(P65&lt;INDEX([1]Admin!$AC$2:$AH$23,MATCH(E65,[1]Admin!$AC$2:$AC$23,0),5),P65&gt;INDEX([1]Admin!$AC$2:$AH$23,MATCH(E65,[1]Admin!$AC$2:$AC$23,0),6)),FALSE)),IF(G65&lt;&gt;"El",N65&gt;IF(AND(M65&lt;=4,L65&lt;&gt;4,AND(G65&lt;&gt;"Diesel",G65&lt;&gt;"El")),CO2_4_pass,IF(OR(M65&gt;4,L65&gt;3,G65="Diesel"),215,0)),FALSE),AD65="NEJ",IF(T65&gt;0,T65&lt;31.5,FALSE),IF(U65&gt;0,U65&lt;14,FALSE),IF(V65&gt;0,V65&lt;1.5,FALSE))=TRUE</f>
        <v>0</v>
      </c>
      <c r="AG65" s="99"/>
      <c r="AH65" s="99"/>
      <c r="AI65" s="99"/>
      <c r="AJ65" s="99"/>
      <c r="AK65" s="99"/>
      <c r="AL65" s="99"/>
      <c r="AM65" s="99"/>
      <c r="AN65" s="99"/>
      <c r="AO65" s="99"/>
      <c r="AP65" s="99"/>
      <c r="AQ65" s="99"/>
      <c r="AR65" s="99"/>
      <c r="AS65" s="99"/>
      <c r="AT65" s="99"/>
    </row>
    <row r="66" spans="1:46" ht="13.95" customHeight="1" x14ac:dyDescent="0.3">
      <c r="A66" s="99"/>
      <c r="B66" s="37" t="s">
        <v>337</v>
      </c>
      <c r="C66" s="11" t="s">
        <v>338</v>
      </c>
      <c r="D66" s="19" t="s">
        <v>71</v>
      </c>
      <c r="E66" s="20" t="s">
        <v>23</v>
      </c>
      <c r="F66" s="20" t="s">
        <v>26</v>
      </c>
      <c r="G66" s="19" t="s">
        <v>29</v>
      </c>
      <c r="H66" s="20" t="s">
        <v>52</v>
      </c>
      <c r="I66" s="19"/>
      <c r="J66" s="20">
        <v>3.6</v>
      </c>
      <c r="K66" s="19" t="s">
        <v>25</v>
      </c>
      <c r="L66" s="18">
        <v>2</v>
      </c>
      <c r="M66" s="18">
        <v>4</v>
      </c>
      <c r="N66" s="21">
        <v>104</v>
      </c>
      <c r="O66" s="20">
        <v>1460</v>
      </c>
      <c r="P66" s="183">
        <f t="shared" si="5"/>
        <v>1387</v>
      </c>
      <c r="Q66" s="23">
        <v>0.12</v>
      </c>
      <c r="R66" s="23">
        <v>0.1</v>
      </c>
      <c r="S66" s="24">
        <v>183920</v>
      </c>
      <c r="T66" s="25">
        <v>33.299999999999997</v>
      </c>
      <c r="U66" s="25">
        <v>23.4</v>
      </c>
      <c r="V66" s="116">
        <v>3.3</v>
      </c>
      <c r="W66" s="123">
        <v>2754</v>
      </c>
      <c r="X66" s="188">
        <v>3350</v>
      </c>
      <c r="Y66" s="188">
        <v>129354.93111759427</v>
      </c>
      <c r="Z66" s="186" t="s">
        <v>27</v>
      </c>
      <c r="AA66" s="186" t="s">
        <v>27</v>
      </c>
      <c r="AB66" s="186" t="s">
        <v>27</v>
      </c>
      <c r="AC66" s="187">
        <f t="shared" si="4"/>
        <v>116419.43800583485</v>
      </c>
      <c r="AD66" s="4" t="str">
        <f>IF(Y66="","",IFERROR(IF(AC66&lt;=INDEX([1]Admin!$AC$2:$AI$50,MATCH(E66,[1]Admin!$AC$2:$AC$15,0),4),"JA","NEJ"),""))</f>
        <v>JA</v>
      </c>
      <c r="AE66" s="8"/>
      <c r="AF66" s="6" t="b">
        <f>OR(IF(P66=0,FALSE,IFERROR(OR(P66&lt;INDEX([1]Admin!$AC$2:$AH$23,MATCH(E66,[1]Admin!$AC$2:$AC$23,0),5),P66&gt;INDEX([1]Admin!$AC$2:$AH$23,MATCH(E66,[1]Admin!$AC$2:$AC$23,0),6)),FALSE)),IF(G66&lt;&gt;"El",N66&gt;IF(AND(M66&lt;=4,L66&lt;&gt;4,AND(G66&lt;&gt;"Diesel",G66&lt;&gt;"El")),CO2_4_pass,IF(OR(M66&gt;4,L66&gt;3,G66="Diesel"),215,0)),FALSE),AD66="NEJ",IF(T66&gt;0,T66&lt;31.5,FALSE),IF(U66&gt;0,U66&lt;14,FALSE),IF(V66&gt;0,V66&lt;1.5,FALSE))=TRUE</f>
        <v>0</v>
      </c>
      <c r="AG66" s="99"/>
      <c r="AH66" s="99"/>
      <c r="AI66" s="99"/>
      <c r="AJ66" s="99"/>
      <c r="AK66" s="99"/>
      <c r="AL66" s="99"/>
      <c r="AM66" s="99"/>
      <c r="AN66" s="99"/>
      <c r="AO66" s="99"/>
      <c r="AP66" s="99"/>
      <c r="AQ66" s="99"/>
      <c r="AR66" s="99"/>
      <c r="AS66" s="99"/>
      <c r="AT66" s="99"/>
    </row>
    <row r="67" spans="1:46" ht="13.95" customHeight="1" x14ac:dyDescent="0.3">
      <c r="A67" s="99"/>
      <c r="B67" s="37" t="s">
        <v>337</v>
      </c>
      <c r="C67" s="11" t="s">
        <v>338</v>
      </c>
      <c r="D67" s="19" t="s">
        <v>72</v>
      </c>
      <c r="E67" s="20" t="s">
        <v>23</v>
      </c>
      <c r="F67" s="20" t="s">
        <v>26</v>
      </c>
      <c r="G67" s="19" t="s">
        <v>29</v>
      </c>
      <c r="H67" s="20" t="s">
        <v>52</v>
      </c>
      <c r="I67" s="19"/>
      <c r="J67" s="20">
        <v>3.2</v>
      </c>
      <c r="K67" s="19" t="s">
        <v>25</v>
      </c>
      <c r="L67" s="18">
        <v>2</v>
      </c>
      <c r="M67" s="18">
        <v>4</v>
      </c>
      <c r="N67" s="21">
        <v>96</v>
      </c>
      <c r="O67" s="20">
        <v>1459</v>
      </c>
      <c r="P67" s="183">
        <f t="shared" si="5"/>
        <v>1386.05</v>
      </c>
      <c r="Q67" s="23">
        <v>0.12</v>
      </c>
      <c r="R67" s="23">
        <v>0.1</v>
      </c>
      <c r="S67" s="24">
        <v>191920</v>
      </c>
      <c r="T67" s="25">
        <v>33.299999999999997</v>
      </c>
      <c r="U67" s="25">
        <v>23.4</v>
      </c>
      <c r="V67" s="116">
        <v>3.3</v>
      </c>
      <c r="W67" s="123">
        <v>1990</v>
      </c>
      <c r="X67" s="188">
        <v>3350</v>
      </c>
      <c r="Y67" s="188">
        <v>127794.44240540966</v>
      </c>
      <c r="Z67" s="186" t="s">
        <v>27</v>
      </c>
      <c r="AA67" s="186" t="s">
        <v>27</v>
      </c>
      <c r="AB67" s="186" t="s">
        <v>27</v>
      </c>
      <c r="AC67" s="187">
        <f t="shared" si="4"/>
        <v>115014.9981648687</v>
      </c>
      <c r="AD67" s="4" t="str">
        <f>IF(Y67="","",IFERROR(IF(AC67&lt;=INDEX([1]Admin!$AC$2:$AI$50,MATCH(E67,[1]Admin!$AC$2:$AC$15,0),4),"JA","NEJ"),""))</f>
        <v>JA</v>
      </c>
      <c r="AE67" s="8"/>
      <c r="AF67" s="6" t="b">
        <f>OR(IF(P67=0,FALSE,IFERROR(OR(P67&lt;INDEX([1]Admin!$AC$2:$AH$23,MATCH(E67,[1]Admin!$AC$2:$AC$23,0),5),P67&gt;INDEX([1]Admin!$AC$2:$AH$23,MATCH(E67,[1]Admin!$AC$2:$AC$23,0),6)),FALSE)),IF(G67&lt;&gt;"El",N67&gt;IF(AND(M67&lt;=4,L67&lt;&gt;4,AND(G67&lt;&gt;"Diesel",G67&lt;&gt;"El")),CO2_4_pass,IF(OR(M67&gt;4,L67&gt;3,G67="Diesel"),215,0)),FALSE),AD67="NEJ",IF(T67&gt;0,T67&lt;31.5,FALSE),IF(U67&gt;0,U67&lt;14,FALSE),IF(V67&gt;0,V67&lt;1.5,FALSE))=TRUE</f>
        <v>0</v>
      </c>
      <c r="AG67" s="99"/>
      <c r="AH67" s="99"/>
      <c r="AI67" s="99"/>
      <c r="AJ67" s="99"/>
      <c r="AK67" s="99"/>
      <c r="AL67" s="99"/>
      <c r="AM67" s="99"/>
      <c r="AN67" s="99"/>
      <c r="AO67" s="99"/>
      <c r="AP67" s="99"/>
      <c r="AQ67" s="99"/>
      <c r="AR67" s="99"/>
      <c r="AS67" s="99"/>
      <c r="AT67" s="99"/>
    </row>
    <row r="68" spans="1:46" ht="13.95" customHeight="1" x14ac:dyDescent="0.3">
      <c r="A68" s="99"/>
      <c r="B68" s="29" t="s">
        <v>337</v>
      </c>
      <c r="C68" s="11" t="s">
        <v>338</v>
      </c>
      <c r="D68" s="19" t="s">
        <v>73</v>
      </c>
      <c r="E68" s="20" t="s">
        <v>23</v>
      </c>
      <c r="F68" s="20" t="s">
        <v>26</v>
      </c>
      <c r="G68" s="19" t="s">
        <v>29</v>
      </c>
      <c r="H68" s="20" t="s">
        <v>52</v>
      </c>
      <c r="I68" s="19"/>
      <c r="J68" s="20">
        <v>3.8</v>
      </c>
      <c r="K68" s="19" t="s">
        <v>38</v>
      </c>
      <c r="L68" s="18">
        <v>2</v>
      </c>
      <c r="M68" s="18">
        <v>4</v>
      </c>
      <c r="N68" s="21">
        <v>98</v>
      </c>
      <c r="O68" s="20">
        <v>1463</v>
      </c>
      <c r="P68" s="183">
        <f t="shared" si="5"/>
        <v>1389.85</v>
      </c>
      <c r="Q68" s="23">
        <v>0.12</v>
      </c>
      <c r="R68" s="23">
        <v>0.1</v>
      </c>
      <c r="S68" s="24">
        <v>203920</v>
      </c>
      <c r="T68" s="25">
        <v>33.299999999999997</v>
      </c>
      <c r="U68" s="25">
        <v>23.4</v>
      </c>
      <c r="V68" s="116">
        <v>3.3</v>
      </c>
      <c r="W68" s="123">
        <v>2181</v>
      </c>
      <c r="X68" s="188">
        <v>3350</v>
      </c>
      <c r="Y68" s="188">
        <v>138494.47261279597</v>
      </c>
      <c r="Z68" s="186" t="s">
        <v>27</v>
      </c>
      <c r="AA68" s="186" t="s">
        <v>27</v>
      </c>
      <c r="AB68" s="186" t="s">
        <v>27</v>
      </c>
      <c r="AC68" s="187">
        <f t="shared" si="4"/>
        <v>124645.02535151638</v>
      </c>
      <c r="AD68" s="4" t="str">
        <f>IF(Y68="","",IFERROR(IF(AC68&lt;=INDEX([1]Admin!$AC$2:$AI$50,MATCH(E68,[1]Admin!$AC$2:$AC$15,0),4),"JA","NEJ"),""))</f>
        <v>JA</v>
      </c>
      <c r="AE68" s="8"/>
      <c r="AF68" s="6" t="b">
        <f>OR(IF(P68=0,FALSE,IFERROR(OR(P68&lt;INDEX([1]Admin!$AC$2:$AH$23,MATCH(E68,[1]Admin!$AC$2:$AC$23,0),5),P68&gt;INDEX([1]Admin!$AC$2:$AH$23,MATCH(E68,[1]Admin!$AC$2:$AC$23,0),6)),FALSE)),IF(G68&lt;&gt;"El",N68&gt;IF(AND(M68&lt;=4,L68&lt;&gt;4,AND(G68&lt;&gt;"Diesel",G68&lt;&gt;"El")),CO2_4_pass,IF(OR(M68&gt;4,L68&gt;3,G68="Diesel"),215,0)),FALSE),AD68="NEJ",IF(T68&gt;0,T68&lt;31.5,FALSE),IF(U68&gt;0,U68&lt;14,FALSE),IF(V68&gt;0,V68&lt;1.5,FALSE))=TRUE</f>
        <v>0</v>
      </c>
      <c r="AG68" s="99"/>
      <c r="AH68" s="99"/>
      <c r="AI68" s="99"/>
      <c r="AJ68" s="99"/>
      <c r="AK68" s="99"/>
      <c r="AL68" s="99"/>
      <c r="AM68" s="99"/>
      <c r="AN68" s="99"/>
      <c r="AO68" s="99"/>
      <c r="AP68" s="99"/>
      <c r="AQ68" s="99"/>
      <c r="AR68" s="99"/>
      <c r="AS68" s="99"/>
      <c r="AT68" s="99"/>
    </row>
    <row r="69" spans="1:46" ht="13.95" customHeight="1" x14ac:dyDescent="0.3">
      <c r="A69" s="99"/>
      <c r="B69" s="37" t="s">
        <v>337</v>
      </c>
      <c r="C69" s="11" t="s">
        <v>338</v>
      </c>
      <c r="D69" s="19" t="s">
        <v>74</v>
      </c>
      <c r="E69" s="28" t="s">
        <v>23</v>
      </c>
      <c r="F69" s="20" t="s">
        <v>26</v>
      </c>
      <c r="G69" s="19" t="s">
        <v>29</v>
      </c>
      <c r="H69" s="20" t="s">
        <v>52</v>
      </c>
      <c r="I69" s="19"/>
      <c r="J69" s="20">
        <v>3.2</v>
      </c>
      <c r="K69" s="19" t="s">
        <v>25</v>
      </c>
      <c r="L69" s="21">
        <v>2</v>
      </c>
      <c r="M69" s="21">
        <v>4</v>
      </c>
      <c r="N69" s="21">
        <v>96</v>
      </c>
      <c r="O69" s="20">
        <v>1459</v>
      </c>
      <c r="P69" s="183">
        <f t="shared" si="5"/>
        <v>1386.05</v>
      </c>
      <c r="Q69" s="23">
        <v>0.12</v>
      </c>
      <c r="R69" s="23">
        <v>0.1</v>
      </c>
      <c r="S69" s="24">
        <v>211920</v>
      </c>
      <c r="T69" s="25">
        <v>33.299999999999997</v>
      </c>
      <c r="U69" s="25">
        <v>23.4</v>
      </c>
      <c r="V69" s="116">
        <v>3.3</v>
      </c>
      <c r="W69" s="123">
        <v>2181</v>
      </c>
      <c r="X69" s="188">
        <v>3350</v>
      </c>
      <c r="Y69" s="188">
        <v>137102.00586139568</v>
      </c>
      <c r="Z69" s="186" t="s">
        <v>27</v>
      </c>
      <c r="AA69" s="186" t="s">
        <v>27</v>
      </c>
      <c r="AB69" s="186" t="s">
        <v>27</v>
      </c>
      <c r="AC69" s="187">
        <f t="shared" si="4"/>
        <v>123391.80527525611</v>
      </c>
      <c r="AD69" s="4" t="str">
        <f>IF(Y69="","",IFERROR(IF(AC69&lt;=INDEX([1]Admin!$AC$2:$AI$50,MATCH(E69,[1]Admin!$AC$2:$AC$15,0),4),"JA","NEJ"),""))</f>
        <v>JA</v>
      </c>
      <c r="AE69" s="8"/>
      <c r="AF69" s="6" t="b">
        <f>OR(IF(P69=0,FALSE,IFERROR(OR(P69&lt;INDEX([1]Admin!$AC$2:$AH$23,MATCH(E69,[1]Admin!$AC$2:$AC$23,0),5),P69&gt;INDEX([1]Admin!$AC$2:$AH$23,MATCH(E69,[1]Admin!$AC$2:$AC$23,0),6)),FALSE)),IF(G69&lt;&gt;"El",N69&gt;IF(AND(M69&lt;=4,L69&lt;&gt;4,AND(G69&lt;&gt;"Diesel",G69&lt;&gt;"El")),CO2_4_pass,IF(OR(M69&gt;4,L69&gt;3,G69="Diesel"),215,0)),FALSE),AD69="NEJ",IF(T69&gt;0,T69&lt;31.5,FALSE),IF(U69&gt;0,U69&lt;14,FALSE),IF(V69&gt;0,V69&lt;1.5,FALSE))=TRUE</f>
        <v>0</v>
      </c>
      <c r="AG69" s="99"/>
      <c r="AH69" s="99"/>
      <c r="AI69" s="99"/>
      <c r="AJ69" s="99"/>
      <c r="AK69" s="99"/>
      <c r="AL69" s="99"/>
      <c r="AM69" s="99"/>
      <c r="AN69" s="99"/>
      <c r="AO69" s="99"/>
      <c r="AP69" s="99"/>
      <c r="AQ69" s="99"/>
      <c r="AR69" s="99"/>
      <c r="AS69" s="99"/>
      <c r="AT69" s="99"/>
    </row>
    <row r="70" spans="1:46" ht="13.95" customHeight="1" x14ac:dyDescent="0.3">
      <c r="A70" s="99"/>
      <c r="B70" s="37" t="s">
        <v>337</v>
      </c>
      <c r="C70" s="11" t="s">
        <v>338</v>
      </c>
      <c r="D70" s="19" t="s">
        <v>75</v>
      </c>
      <c r="E70" s="20" t="s">
        <v>23</v>
      </c>
      <c r="F70" s="18" t="s">
        <v>26</v>
      </c>
      <c r="G70" s="19" t="s">
        <v>29</v>
      </c>
      <c r="H70" s="20" t="s">
        <v>52</v>
      </c>
      <c r="I70" s="19"/>
      <c r="J70" s="20">
        <v>3.8</v>
      </c>
      <c r="K70" s="19" t="s">
        <v>38</v>
      </c>
      <c r="L70" s="18">
        <v>2</v>
      </c>
      <c r="M70" s="18">
        <v>4</v>
      </c>
      <c r="N70" s="21">
        <v>98</v>
      </c>
      <c r="O70" s="20">
        <v>1463</v>
      </c>
      <c r="P70" s="183">
        <f t="shared" si="5"/>
        <v>1389.85</v>
      </c>
      <c r="Q70" s="23">
        <v>0.12</v>
      </c>
      <c r="R70" s="23">
        <v>0.1</v>
      </c>
      <c r="S70" s="24">
        <v>223920</v>
      </c>
      <c r="T70" s="25">
        <v>33.299999999999997</v>
      </c>
      <c r="U70" s="25">
        <v>23.4</v>
      </c>
      <c r="V70" s="116">
        <v>3.3</v>
      </c>
      <c r="W70" s="123">
        <v>2181</v>
      </c>
      <c r="X70" s="188">
        <v>3350</v>
      </c>
      <c r="Y70" s="188">
        <v>147802.03606878198</v>
      </c>
      <c r="Z70" s="186" t="s">
        <v>27</v>
      </c>
      <c r="AA70" s="186" t="s">
        <v>27</v>
      </c>
      <c r="AB70" s="186" t="s">
        <v>27</v>
      </c>
      <c r="AC70" s="187">
        <f t="shared" si="4"/>
        <v>133021.83246190377</v>
      </c>
      <c r="AD70" s="4" t="str">
        <f>IF(Y70="","",IFERROR(IF(AC70&lt;=INDEX([1]Admin!$AC$2:$AI$50,MATCH(E70,[1]Admin!$AC$2:$AC$15,0),4),"JA","NEJ"),""))</f>
        <v>JA</v>
      </c>
      <c r="AE70" s="8"/>
      <c r="AF70" s="6" t="b">
        <f>OR(IF(P70=0,FALSE,IFERROR(OR(P70&lt;INDEX([1]Admin!$AC$2:$AH$23,MATCH(E70,[1]Admin!$AC$2:$AC$23,0),5),P70&gt;INDEX([1]Admin!$AC$2:$AH$23,MATCH(E70,[1]Admin!$AC$2:$AC$23,0),6)),FALSE)),IF(G70&lt;&gt;"El",N70&gt;IF(AND(M70&lt;=4,L70&lt;&gt;4,AND(G70&lt;&gt;"Diesel",G70&lt;&gt;"El")),CO2_4_pass,IF(OR(M70&gt;4,L70&gt;3,G70="Diesel"),215,0)),FALSE),AD70="NEJ",IF(T70&gt;0,T70&lt;31.5,FALSE),IF(U70&gt;0,U70&lt;14,FALSE),IF(V70&gt;0,V70&lt;1.5,FALSE))=TRUE</f>
        <v>0</v>
      </c>
      <c r="AG70" s="99"/>
      <c r="AH70" s="99"/>
      <c r="AI70" s="99"/>
      <c r="AJ70" s="99"/>
      <c r="AK70" s="99"/>
      <c r="AL70" s="99"/>
      <c r="AM70" s="99"/>
      <c r="AN70" s="99"/>
      <c r="AO70" s="99"/>
      <c r="AP70" s="99"/>
      <c r="AQ70" s="99"/>
      <c r="AR70" s="99"/>
      <c r="AS70" s="99"/>
      <c r="AT70" s="99"/>
    </row>
    <row r="71" spans="1:46" ht="13.95" customHeight="1" x14ac:dyDescent="0.3">
      <c r="A71" s="99"/>
      <c r="B71" s="37" t="s">
        <v>337</v>
      </c>
      <c r="C71" s="11" t="s">
        <v>338</v>
      </c>
      <c r="D71" s="19" t="s">
        <v>76</v>
      </c>
      <c r="E71" s="20" t="s">
        <v>23</v>
      </c>
      <c r="F71" s="18" t="s">
        <v>26</v>
      </c>
      <c r="G71" s="19" t="s">
        <v>24</v>
      </c>
      <c r="H71" s="20"/>
      <c r="I71" s="19"/>
      <c r="J71" s="20">
        <v>5.2</v>
      </c>
      <c r="K71" s="19" t="s">
        <v>25</v>
      </c>
      <c r="L71" s="18">
        <v>2</v>
      </c>
      <c r="M71" s="18">
        <v>4</v>
      </c>
      <c r="N71" s="21">
        <v>120</v>
      </c>
      <c r="O71" s="20">
        <v>1442</v>
      </c>
      <c r="P71" s="183">
        <f t="shared" si="5"/>
        <v>1442</v>
      </c>
      <c r="Q71" s="23">
        <v>0.12</v>
      </c>
      <c r="R71" s="23">
        <v>0.1</v>
      </c>
      <c r="S71" s="24">
        <v>218320</v>
      </c>
      <c r="T71" s="25">
        <v>32.9</v>
      </c>
      <c r="U71" s="25">
        <v>28.2</v>
      </c>
      <c r="V71" s="116">
        <v>2.5</v>
      </c>
      <c r="W71" s="123">
        <v>2410</v>
      </c>
      <c r="X71" s="188">
        <v>2870</v>
      </c>
      <c r="Y71" s="188">
        <v>155323.29963890207</v>
      </c>
      <c r="Z71" s="186" t="s">
        <v>27</v>
      </c>
      <c r="AA71" s="186" t="s">
        <v>27</v>
      </c>
      <c r="AB71" s="186" t="s">
        <v>27</v>
      </c>
      <c r="AC71" s="187">
        <f t="shared" si="4"/>
        <v>139790.96967501187</v>
      </c>
      <c r="AD71" s="4" t="str">
        <f>IF(Y71="","",IFERROR(IF(AC71&lt;=INDEX([1]Admin!$AC$2:$AI$50,MATCH(E71,[1]Admin!$AC$2:$AC$15,0),4),"JA","NEJ"),""))</f>
        <v>JA</v>
      </c>
      <c r="AE71" s="8"/>
      <c r="AF71" s="6" t="b">
        <f>OR(IF(P71=0,FALSE,IFERROR(OR(P71&lt;INDEX([1]Admin!$AC$2:$AH$23,MATCH(E71,[1]Admin!$AC$2:$AC$23,0),5),P71&gt;INDEX([1]Admin!$AC$2:$AH$23,MATCH(E71,[1]Admin!$AC$2:$AC$23,0),6)),FALSE)),IF(G71&lt;&gt;"El",N71&gt;IF(AND(M71&lt;=4,L71&lt;&gt;4,AND(G71&lt;&gt;"Diesel",G71&lt;&gt;"El")),CO2_4_pass,IF(OR(M71&gt;4,L71&gt;3,G71="Diesel"),215,0)),FALSE),AD71="NEJ",IF(T71&gt;0,T71&lt;31.5,FALSE),IF(U71&gt;0,U71&lt;14,FALSE),IF(V71&gt;0,V71&lt;1.5,FALSE))=TRUE</f>
        <v>0</v>
      </c>
      <c r="AG71" s="99"/>
      <c r="AH71" s="99"/>
      <c r="AI71" s="99"/>
      <c r="AJ71" s="99"/>
      <c r="AK71" s="99"/>
      <c r="AL71" s="99"/>
      <c r="AM71" s="99"/>
      <c r="AN71" s="99"/>
      <c r="AO71" s="99"/>
      <c r="AP71" s="99"/>
      <c r="AQ71" s="99"/>
      <c r="AR71" s="99"/>
      <c r="AS71" s="99"/>
      <c r="AT71" s="99"/>
    </row>
    <row r="72" spans="1:46" ht="13.95" customHeight="1" x14ac:dyDescent="0.3">
      <c r="A72" s="99"/>
      <c r="B72" s="37" t="s">
        <v>337</v>
      </c>
      <c r="C72" s="11" t="s">
        <v>338</v>
      </c>
      <c r="D72" s="19" t="s">
        <v>77</v>
      </c>
      <c r="E72" s="20" t="s">
        <v>33</v>
      </c>
      <c r="F72" s="18" t="s">
        <v>26</v>
      </c>
      <c r="G72" s="19" t="s">
        <v>24</v>
      </c>
      <c r="H72" s="20"/>
      <c r="I72" s="19"/>
      <c r="J72" s="20">
        <v>5.2</v>
      </c>
      <c r="K72" s="19" t="s">
        <v>38</v>
      </c>
      <c r="L72" s="18">
        <v>2</v>
      </c>
      <c r="M72" s="18">
        <v>4</v>
      </c>
      <c r="N72" s="21">
        <v>120</v>
      </c>
      <c r="O72" s="20">
        <v>1463</v>
      </c>
      <c r="P72" s="183">
        <f t="shared" si="5"/>
        <v>1463</v>
      </c>
      <c r="Q72" s="23">
        <v>0.12</v>
      </c>
      <c r="R72" s="23">
        <v>0.1</v>
      </c>
      <c r="S72" s="24">
        <v>234320</v>
      </c>
      <c r="T72" s="25">
        <v>32.9</v>
      </c>
      <c r="U72" s="25">
        <v>28.2</v>
      </c>
      <c r="V72" s="116">
        <v>2.5</v>
      </c>
      <c r="W72" s="123">
        <v>2410</v>
      </c>
      <c r="X72" s="188">
        <v>2870</v>
      </c>
      <c r="Y72" s="188">
        <v>162769.35040369089</v>
      </c>
      <c r="Z72" s="186" t="s">
        <v>27</v>
      </c>
      <c r="AA72" s="186" t="s">
        <v>27</v>
      </c>
      <c r="AB72" s="186" t="s">
        <v>27</v>
      </c>
      <c r="AC72" s="187">
        <f t="shared" si="4"/>
        <v>146492.41536332178</v>
      </c>
      <c r="AD72" s="4" t="str">
        <f>IF(Y72="","",IFERROR(IF(AC72&lt;=INDEX([1]Admin!$AC$2:$AI$50,MATCH(E72,[1]Admin!$AC$2:$AC$15,0),4),"JA","NEJ"),""))</f>
        <v>JA</v>
      </c>
      <c r="AE72" s="8"/>
      <c r="AF72" s="6" t="b">
        <f>OR(IF(P72=0,FALSE,IFERROR(OR(P72&lt;INDEX([1]Admin!$AC$2:$AH$23,MATCH(E72,[1]Admin!$AC$2:$AC$23,0),5),P72&gt;INDEX([1]Admin!$AC$2:$AH$23,MATCH(E72,[1]Admin!$AC$2:$AC$23,0),6)),FALSE)),IF(G72&lt;&gt;"El",N72&gt;IF(AND(M72&lt;=4,L72&lt;&gt;4,AND(G72&lt;&gt;"Diesel",G72&lt;&gt;"El")),CO2_4_pass,IF(OR(M72&gt;4,L72&gt;3,G72="Diesel"),215,0)),FALSE),AD72="NEJ",IF(T72&gt;0,T72&lt;31.5,FALSE),IF(U72&gt;0,U72&lt;14,FALSE),IF(V72&gt;0,V72&lt;1.5,FALSE))=TRUE</f>
        <v>0</v>
      </c>
      <c r="AG72" s="99"/>
      <c r="AH72" s="99"/>
      <c r="AI72" s="99"/>
      <c r="AJ72" s="99"/>
      <c r="AK72" s="99"/>
      <c r="AL72" s="99"/>
      <c r="AM72" s="99"/>
      <c r="AN72" s="99"/>
      <c r="AO72" s="99"/>
      <c r="AP72" s="99"/>
      <c r="AQ72" s="99"/>
      <c r="AR72" s="99"/>
      <c r="AS72" s="99"/>
      <c r="AT72" s="99"/>
    </row>
    <row r="73" spans="1:46" ht="13.95" customHeight="1" x14ac:dyDescent="0.3">
      <c r="A73" s="99"/>
      <c r="B73" s="29" t="s">
        <v>337</v>
      </c>
      <c r="C73" s="11" t="s">
        <v>338</v>
      </c>
      <c r="D73" s="19" t="s">
        <v>78</v>
      </c>
      <c r="E73" s="20" t="s">
        <v>33</v>
      </c>
      <c r="F73" s="20" t="s">
        <v>26</v>
      </c>
      <c r="G73" s="19" t="s">
        <v>29</v>
      </c>
      <c r="H73" s="20" t="s">
        <v>52</v>
      </c>
      <c r="I73" s="19"/>
      <c r="J73" s="20">
        <v>4.0999999999999996</v>
      </c>
      <c r="K73" s="19" t="s">
        <v>25</v>
      </c>
      <c r="L73" s="18">
        <v>2</v>
      </c>
      <c r="M73" s="18">
        <v>4</v>
      </c>
      <c r="N73" s="21">
        <v>107</v>
      </c>
      <c r="O73" s="20">
        <v>1564</v>
      </c>
      <c r="P73" s="183">
        <f t="shared" si="5"/>
        <v>1485.8</v>
      </c>
      <c r="Q73" s="23">
        <v>0.12</v>
      </c>
      <c r="R73" s="23">
        <v>0.1</v>
      </c>
      <c r="S73" s="24">
        <v>226320</v>
      </c>
      <c r="T73" s="25">
        <v>32.9</v>
      </c>
      <c r="U73" s="25">
        <v>28.2</v>
      </c>
      <c r="V73" s="116">
        <v>2.5</v>
      </c>
      <c r="W73" s="123">
        <v>3041</v>
      </c>
      <c r="X73" s="188">
        <v>2870</v>
      </c>
      <c r="Y73" s="188">
        <v>152339.09543267667</v>
      </c>
      <c r="Z73" s="186" t="s">
        <v>27</v>
      </c>
      <c r="AA73" s="186" t="s">
        <v>27</v>
      </c>
      <c r="AB73" s="186" t="s">
        <v>27</v>
      </c>
      <c r="AC73" s="187">
        <f t="shared" si="4"/>
        <v>137105.18588940898</v>
      </c>
      <c r="AD73" s="4" t="str">
        <f>IF(Y73="","",IFERROR(IF(AC73&lt;=INDEX([1]Admin!$AC$2:$AI$50,MATCH(E73,[1]Admin!$AC$2:$AC$15,0),4),"JA","NEJ"),""))</f>
        <v>JA</v>
      </c>
      <c r="AE73" s="8"/>
      <c r="AF73" s="6" t="b">
        <f>OR(IF(P73=0,FALSE,IFERROR(OR(P73&lt;INDEX([1]Admin!$AC$2:$AH$23,MATCH(E73,[1]Admin!$AC$2:$AC$23,0),5),P73&gt;INDEX([1]Admin!$AC$2:$AH$23,MATCH(E73,[1]Admin!$AC$2:$AC$23,0),6)),FALSE)),IF(G73&lt;&gt;"El",N73&gt;IF(AND(M73&lt;=4,L73&lt;&gt;4,AND(G73&lt;&gt;"Diesel",G73&lt;&gt;"El")),CO2_4_pass,IF(OR(M73&gt;4,L73&gt;3,G73="Diesel"),215,0)),FALSE),AD73="NEJ",IF(T73&gt;0,T73&lt;31.5,FALSE),IF(U73&gt;0,U73&lt;14,FALSE),IF(V73&gt;0,V73&lt;1.5,FALSE))=TRUE</f>
        <v>0</v>
      </c>
      <c r="AG73" s="99"/>
      <c r="AH73" s="99"/>
      <c r="AI73" s="99"/>
      <c r="AJ73" s="99"/>
      <c r="AK73" s="99"/>
      <c r="AL73" s="99"/>
      <c r="AM73" s="99"/>
      <c r="AN73" s="99"/>
      <c r="AO73" s="99"/>
      <c r="AP73" s="99"/>
      <c r="AQ73" s="99"/>
      <c r="AR73" s="99"/>
      <c r="AS73" s="99"/>
      <c r="AT73" s="99"/>
    </row>
    <row r="74" spans="1:46" ht="13.95" customHeight="1" x14ac:dyDescent="0.3">
      <c r="A74" s="99"/>
      <c r="B74" s="37" t="s">
        <v>337</v>
      </c>
      <c r="C74" s="11" t="s">
        <v>338</v>
      </c>
      <c r="D74" s="19" t="s">
        <v>79</v>
      </c>
      <c r="E74" s="20" t="s">
        <v>33</v>
      </c>
      <c r="F74" s="20" t="s">
        <v>26</v>
      </c>
      <c r="G74" s="19" t="s">
        <v>29</v>
      </c>
      <c r="H74" s="20" t="s">
        <v>52</v>
      </c>
      <c r="I74" s="19"/>
      <c r="J74" s="20">
        <v>4.2</v>
      </c>
      <c r="K74" s="19" t="s">
        <v>25</v>
      </c>
      <c r="L74" s="18">
        <v>2</v>
      </c>
      <c r="M74" s="18">
        <v>4</v>
      </c>
      <c r="N74" s="21">
        <v>109</v>
      </c>
      <c r="O74" s="20">
        <v>1564</v>
      </c>
      <c r="P74" s="183">
        <f t="shared" si="5"/>
        <v>1485.8</v>
      </c>
      <c r="Q74" s="23">
        <v>0.12</v>
      </c>
      <c r="R74" s="23">
        <v>0.1</v>
      </c>
      <c r="S74" s="24">
        <v>238320</v>
      </c>
      <c r="T74" s="25">
        <v>32.9</v>
      </c>
      <c r="U74" s="25">
        <v>28.2</v>
      </c>
      <c r="V74" s="116">
        <v>2.5</v>
      </c>
      <c r="W74" s="123">
        <v>3232</v>
      </c>
      <c r="X74" s="188">
        <v>2870</v>
      </c>
      <c r="Y74" s="188">
        <v>159244.51202991305</v>
      </c>
      <c r="Z74" s="186" t="s">
        <v>27</v>
      </c>
      <c r="AA74" s="186" t="s">
        <v>27</v>
      </c>
      <c r="AB74" s="186" t="s">
        <v>27</v>
      </c>
      <c r="AC74" s="187">
        <f t="shared" si="4"/>
        <v>143320.06082692175</v>
      </c>
      <c r="AD74" s="4" t="str">
        <f>IF(Y74="","",IFERROR(IF(AC74&lt;=INDEX([1]Admin!$AC$2:$AI$50,MATCH(E74,[1]Admin!$AC$2:$AC$15,0),4),"JA","NEJ"),""))</f>
        <v>JA</v>
      </c>
      <c r="AE74" s="8"/>
      <c r="AF74" s="6" t="b">
        <f>OR(IF(P74=0,FALSE,IFERROR(OR(P74&lt;INDEX([1]Admin!$AC$2:$AH$23,MATCH(E74,[1]Admin!$AC$2:$AC$23,0),5),P74&gt;INDEX([1]Admin!$AC$2:$AH$23,MATCH(E74,[1]Admin!$AC$2:$AC$23,0),6)),FALSE)),IF(G74&lt;&gt;"El",N74&gt;IF(AND(M74&lt;=4,L74&lt;&gt;4,AND(G74&lt;&gt;"Diesel",G74&lt;&gt;"El")),CO2_4_pass,IF(OR(M74&gt;4,L74&gt;3,G74="Diesel"),215,0)),FALSE),AD74="NEJ",IF(T74&gt;0,T74&lt;31.5,FALSE),IF(U74&gt;0,U74&lt;14,FALSE),IF(V74&gt;0,V74&lt;1.5,FALSE))=TRUE</f>
        <v>0</v>
      </c>
      <c r="AG74" s="99"/>
      <c r="AH74" s="99"/>
      <c r="AI74" s="99"/>
      <c r="AJ74" s="99"/>
      <c r="AK74" s="99"/>
      <c r="AL74" s="99"/>
      <c r="AM74" s="99"/>
      <c r="AN74" s="99"/>
      <c r="AO74" s="99"/>
      <c r="AP74" s="99"/>
      <c r="AQ74" s="99"/>
      <c r="AR74" s="99"/>
      <c r="AS74" s="99"/>
      <c r="AT74" s="99"/>
    </row>
    <row r="75" spans="1:46" ht="13.95" customHeight="1" x14ac:dyDescent="0.3">
      <c r="A75" s="99"/>
      <c r="B75" s="37" t="s">
        <v>337</v>
      </c>
      <c r="C75" s="11" t="s">
        <v>338</v>
      </c>
      <c r="D75" s="57" t="s">
        <v>80</v>
      </c>
      <c r="E75" s="28" t="s">
        <v>33</v>
      </c>
      <c r="F75" s="21" t="s">
        <v>26</v>
      </c>
      <c r="G75" s="57" t="s">
        <v>29</v>
      </c>
      <c r="H75" s="28" t="s">
        <v>52</v>
      </c>
      <c r="I75" s="57"/>
      <c r="J75" s="28">
        <v>4</v>
      </c>
      <c r="K75" s="57" t="s">
        <v>38</v>
      </c>
      <c r="L75" s="21">
        <v>2</v>
      </c>
      <c r="M75" s="21">
        <v>4</v>
      </c>
      <c r="N75" s="21">
        <v>106</v>
      </c>
      <c r="O75" s="28">
        <v>1572</v>
      </c>
      <c r="P75" s="183">
        <f t="shared" si="5"/>
        <v>1493.3999999999999</v>
      </c>
      <c r="Q75" s="58">
        <v>0.12</v>
      </c>
      <c r="R75" s="58">
        <v>0.1</v>
      </c>
      <c r="S75" s="24">
        <v>242320</v>
      </c>
      <c r="T75" s="25">
        <v>32.9</v>
      </c>
      <c r="U75" s="25">
        <v>28.2</v>
      </c>
      <c r="V75" s="116">
        <v>2.5</v>
      </c>
      <c r="W75" s="123">
        <v>2945</v>
      </c>
      <c r="X75" s="188">
        <v>2870</v>
      </c>
      <c r="Y75" s="188">
        <v>158745.24557462812</v>
      </c>
      <c r="Z75" s="186" t="s">
        <v>27</v>
      </c>
      <c r="AA75" s="186" t="s">
        <v>27</v>
      </c>
      <c r="AB75" s="186" t="s">
        <v>27</v>
      </c>
      <c r="AC75" s="187">
        <f t="shared" si="4"/>
        <v>142870.72101716531</v>
      </c>
      <c r="AD75" s="4" t="str">
        <f>IF(Y75="","",IFERROR(IF(AC75&lt;=INDEX([1]Admin!$AC$2:$AI$50,MATCH(E75,[1]Admin!$AC$2:$AC$15,0),4),"JA","NEJ"),""))</f>
        <v>JA</v>
      </c>
      <c r="AE75" s="8"/>
      <c r="AF75" s="6" t="b">
        <f>OR(IF(P75=0,FALSE,IFERROR(OR(P75&lt;INDEX([1]Admin!$AC$2:$AH$23,MATCH(E75,[1]Admin!$AC$2:$AC$23,0),5),P75&gt;INDEX([1]Admin!$AC$2:$AH$23,MATCH(E75,[1]Admin!$AC$2:$AC$23,0),6)),FALSE)),IF(G75&lt;&gt;"El",N75&gt;IF(AND(M75&lt;=4,L75&lt;&gt;4,AND(G75&lt;&gt;"Diesel",G75&lt;&gt;"El")),CO2_4_pass,IF(OR(M75&gt;4,L75&gt;3,G75="Diesel"),215,0)),FALSE),AD75="NEJ",IF(T75&gt;0,T75&lt;31.5,FALSE),IF(U75&gt;0,U75&lt;14,FALSE),IF(V75&gt;0,V75&lt;1.5,FALSE))=TRUE</f>
        <v>0</v>
      </c>
      <c r="AG75" s="99"/>
      <c r="AH75" s="99"/>
      <c r="AI75" s="99"/>
      <c r="AJ75" s="99"/>
      <c r="AK75" s="99"/>
      <c r="AL75" s="99"/>
      <c r="AM75" s="99"/>
      <c r="AN75" s="99"/>
      <c r="AO75" s="99"/>
      <c r="AP75" s="99"/>
      <c r="AQ75" s="99"/>
      <c r="AR75" s="99"/>
      <c r="AS75" s="99"/>
      <c r="AT75" s="99"/>
    </row>
    <row r="76" spans="1:46" ht="13.95" customHeight="1" x14ac:dyDescent="0.3">
      <c r="A76" s="99"/>
      <c r="B76" s="37" t="s">
        <v>337</v>
      </c>
      <c r="C76" s="11" t="s">
        <v>338</v>
      </c>
      <c r="D76" s="47" t="s">
        <v>81</v>
      </c>
      <c r="E76" s="28" t="s">
        <v>33</v>
      </c>
      <c r="F76" s="189" t="s">
        <v>26</v>
      </c>
      <c r="G76" s="47" t="s">
        <v>29</v>
      </c>
      <c r="H76" s="21" t="s">
        <v>52</v>
      </c>
      <c r="I76" s="47"/>
      <c r="J76" s="21">
        <v>4.0999999999999996</v>
      </c>
      <c r="K76" s="47" t="s">
        <v>38</v>
      </c>
      <c r="L76" s="21">
        <v>2</v>
      </c>
      <c r="M76" s="21">
        <v>4</v>
      </c>
      <c r="N76" s="21">
        <v>108</v>
      </c>
      <c r="O76" s="21">
        <v>1572</v>
      </c>
      <c r="P76" s="183">
        <f t="shared" si="5"/>
        <v>1493.3999999999999</v>
      </c>
      <c r="Q76" s="48">
        <v>0.12</v>
      </c>
      <c r="R76" s="48">
        <v>0.1</v>
      </c>
      <c r="S76" s="27">
        <v>254320</v>
      </c>
      <c r="T76" s="116">
        <v>32.9</v>
      </c>
      <c r="U76" s="116">
        <v>28.2</v>
      </c>
      <c r="V76" s="116">
        <v>2.5</v>
      </c>
      <c r="W76" s="184">
        <v>3136</v>
      </c>
      <c r="X76" s="185">
        <v>2870</v>
      </c>
      <c r="Y76" s="185">
        <v>165650.66217186453</v>
      </c>
      <c r="Z76" s="186" t="s">
        <v>27</v>
      </c>
      <c r="AA76" s="186" t="s">
        <v>27</v>
      </c>
      <c r="AB76" s="186" t="s">
        <v>27</v>
      </c>
      <c r="AC76" s="187">
        <f t="shared" si="4"/>
        <v>149085.59595467808</v>
      </c>
      <c r="AD76" s="4" t="str">
        <f>IF(Y76="","",IFERROR(IF(AC76&lt;=INDEX([1]Admin!$AC$2:$AI$50,MATCH(E76,[1]Admin!$AC$2:$AC$15,0),4),"JA","NEJ"),""))</f>
        <v>JA</v>
      </c>
      <c r="AE76" s="8"/>
      <c r="AF76" s="6" t="b">
        <f>OR(IF(P76=0,FALSE,IFERROR(OR(P76&lt;INDEX([1]Admin!$AC$2:$AH$23,MATCH(E76,[1]Admin!$AC$2:$AC$23,0),5),P76&gt;INDEX([1]Admin!$AC$2:$AH$23,MATCH(E76,[1]Admin!$AC$2:$AC$23,0),6)),FALSE)),IF(G76&lt;&gt;"El",N76&gt;IF(AND(M76&lt;=4,L76&lt;&gt;4,AND(G76&lt;&gt;"Diesel",G76&lt;&gt;"El")),CO2_4_pass,IF(OR(M76&gt;4,L76&gt;3,G76="Diesel"),215,0)),FALSE),AD76="NEJ",IF(T76&gt;0,T76&lt;31.5,FALSE),IF(U76&gt;0,U76&lt;14,FALSE),IF(V76&gt;0,V76&lt;1.5,FALSE))=TRUE</f>
        <v>0</v>
      </c>
      <c r="AG76" s="99"/>
      <c r="AH76" s="99"/>
      <c r="AI76" s="99"/>
      <c r="AJ76" s="99"/>
      <c r="AK76" s="99"/>
      <c r="AL76" s="99"/>
      <c r="AM76" s="99"/>
      <c r="AN76" s="99"/>
      <c r="AO76" s="99"/>
      <c r="AP76" s="99"/>
      <c r="AQ76" s="99"/>
      <c r="AR76" s="99"/>
      <c r="AS76" s="99"/>
      <c r="AT76" s="99"/>
    </row>
    <row r="77" spans="1:46" ht="13.95" customHeight="1" x14ac:dyDescent="0.3">
      <c r="A77" s="99"/>
      <c r="B77" s="37" t="s">
        <v>337</v>
      </c>
      <c r="C77" s="11" t="s">
        <v>338</v>
      </c>
      <c r="D77" s="19" t="s">
        <v>82</v>
      </c>
      <c r="E77" s="28" t="s">
        <v>33</v>
      </c>
      <c r="F77" s="18" t="s">
        <v>26</v>
      </c>
      <c r="G77" s="19" t="s">
        <v>29</v>
      </c>
      <c r="H77" s="20" t="s">
        <v>52</v>
      </c>
      <c r="I77" s="19"/>
      <c r="J77" s="20">
        <v>4.0999999999999996</v>
      </c>
      <c r="K77" s="19" t="s">
        <v>38</v>
      </c>
      <c r="L77" s="21">
        <v>2</v>
      </c>
      <c r="M77" s="21">
        <v>4</v>
      </c>
      <c r="N77" s="21">
        <v>108</v>
      </c>
      <c r="O77" s="20">
        <v>1572</v>
      </c>
      <c r="P77" s="183">
        <f t="shared" si="5"/>
        <v>1493.3999999999999</v>
      </c>
      <c r="Q77" s="23">
        <v>0.12</v>
      </c>
      <c r="R77" s="23">
        <v>0.1</v>
      </c>
      <c r="S77" s="24">
        <v>266320</v>
      </c>
      <c r="T77" s="25">
        <v>32.9</v>
      </c>
      <c r="U77" s="25">
        <v>28.2</v>
      </c>
      <c r="V77" s="116">
        <v>2.5</v>
      </c>
      <c r="W77" s="123">
        <v>3136.16</v>
      </c>
      <c r="X77" s="188">
        <v>2870</v>
      </c>
      <c r="Y77" s="188">
        <v>171235.20024545613</v>
      </c>
      <c r="Z77" s="186" t="s">
        <v>27</v>
      </c>
      <c r="AA77" s="186" t="s">
        <v>27</v>
      </c>
      <c r="AB77" s="186" t="s">
        <v>27</v>
      </c>
      <c r="AC77" s="187">
        <f t="shared" si="4"/>
        <v>154111.68022091052</v>
      </c>
      <c r="AD77" s="4" t="str">
        <f>IF(Y77="","",IFERROR(IF(AC77&lt;=INDEX([1]Admin!$AC$2:$AI$50,MATCH(E77,[1]Admin!$AC$2:$AC$15,0),4),"JA","NEJ"),""))</f>
        <v>JA</v>
      </c>
      <c r="AE77" s="8"/>
      <c r="AF77" s="6" t="b">
        <f>OR(IF(P77=0,FALSE,IFERROR(OR(P77&lt;INDEX([1]Admin!$AC$2:$AH$23,MATCH(E77,[1]Admin!$AC$2:$AC$23,0),5),P77&gt;INDEX([1]Admin!$AC$2:$AH$23,MATCH(E77,[1]Admin!$AC$2:$AC$23,0),6)),FALSE)),IF(G77&lt;&gt;"El",N77&gt;IF(AND(M77&lt;=4,L77&lt;&gt;4,AND(G77&lt;&gt;"Diesel",G77&lt;&gt;"El")),CO2_4_pass,IF(OR(M77&gt;4,L77&gt;3,G77="Diesel"),215,0)),FALSE),AD77="NEJ",IF(T77&gt;0,T77&lt;31.5,FALSE),IF(U77&gt;0,U77&lt;14,FALSE),IF(V77&gt;0,V77&lt;1.5,FALSE))=TRUE</f>
        <v>0</v>
      </c>
      <c r="AG77" s="99"/>
      <c r="AH77" s="99"/>
      <c r="AI77" s="99"/>
      <c r="AJ77" s="99"/>
      <c r="AK77" s="99"/>
      <c r="AL77" s="99"/>
      <c r="AM77" s="99"/>
      <c r="AN77" s="99"/>
      <c r="AO77" s="99"/>
      <c r="AP77" s="99"/>
      <c r="AQ77" s="99"/>
      <c r="AR77" s="99"/>
      <c r="AS77" s="99"/>
      <c r="AT77" s="99"/>
    </row>
    <row r="78" spans="1:46" ht="13.95" customHeight="1" x14ac:dyDescent="0.3">
      <c r="A78" s="99"/>
      <c r="B78" s="29" t="s">
        <v>337</v>
      </c>
      <c r="C78" s="11" t="s">
        <v>338</v>
      </c>
      <c r="D78" s="19" t="s">
        <v>83</v>
      </c>
      <c r="E78" s="28" t="s">
        <v>33</v>
      </c>
      <c r="F78" s="18" t="s">
        <v>26</v>
      </c>
      <c r="G78" s="19" t="s">
        <v>24</v>
      </c>
      <c r="H78" s="20"/>
      <c r="I78" s="19"/>
      <c r="J78" s="20">
        <v>5.4</v>
      </c>
      <c r="K78" s="19" t="s">
        <v>25</v>
      </c>
      <c r="L78" s="21">
        <v>2</v>
      </c>
      <c r="M78" s="21" t="s">
        <v>84</v>
      </c>
      <c r="N78" s="21">
        <v>122</v>
      </c>
      <c r="O78" s="20">
        <v>1511</v>
      </c>
      <c r="P78" s="183">
        <f t="shared" si="5"/>
        <v>1511</v>
      </c>
      <c r="Q78" s="23">
        <v>0.12</v>
      </c>
      <c r="R78" s="23">
        <v>0.1</v>
      </c>
      <c r="S78" s="24">
        <v>226320</v>
      </c>
      <c r="T78" s="25">
        <v>32.9</v>
      </c>
      <c r="U78" s="25">
        <v>28.2</v>
      </c>
      <c r="V78" s="116">
        <v>2.5</v>
      </c>
      <c r="W78" s="123">
        <v>2574</v>
      </c>
      <c r="X78" s="188">
        <v>2870</v>
      </c>
      <c r="Y78" s="188">
        <v>158661.0867373785</v>
      </c>
      <c r="Z78" s="186" t="s">
        <v>27</v>
      </c>
      <c r="AA78" s="186" t="s">
        <v>27</v>
      </c>
      <c r="AB78" s="186" t="s">
        <v>27</v>
      </c>
      <c r="AC78" s="187">
        <f t="shared" si="4"/>
        <v>142794.97806364065</v>
      </c>
      <c r="AD78" s="4" t="str">
        <f>IF(Y78="","",IFERROR(IF(AC78&lt;=INDEX([1]Admin!$AC$2:$AI$50,MATCH(E78,[1]Admin!$AC$2:$AC$15,0),4),"JA","NEJ"),""))</f>
        <v>JA</v>
      </c>
      <c r="AE78" s="8"/>
      <c r="AF78" s="6" t="b">
        <f>OR(IF(P78=0,FALSE,IFERROR(OR(P78&lt;INDEX([1]Admin!$AC$2:$AH$23,MATCH(E78,[1]Admin!$AC$2:$AC$23,0),5),P78&gt;INDEX([1]Admin!$AC$2:$AH$23,MATCH(E78,[1]Admin!$AC$2:$AC$23,0),6)),FALSE)),IF(G78&lt;&gt;"El",N78&gt;IF(AND(M78&lt;=4,L78&lt;&gt;4,AND(G78&lt;&gt;"Diesel",G78&lt;&gt;"El")),CO2_4_pass,IF(OR(M78&gt;4,L78&gt;3,G78="Diesel"),215,0)),FALSE),AD78="NEJ",IF(T78&gt;0,T78&lt;31.5,FALSE),IF(U78&gt;0,U78&lt;14,FALSE),IF(V78&gt;0,V78&lt;1.5,FALSE))=TRUE</f>
        <v>0</v>
      </c>
      <c r="AG78" s="99"/>
      <c r="AH78" s="99"/>
      <c r="AI78" s="99"/>
      <c r="AJ78" s="99"/>
      <c r="AK78" s="99"/>
      <c r="AL78" s="99"/>
      <c r="AM78" s="99"/>
      <c r="AN78" s="99"/>
      <c r="AO78" s="99"/>
      <c r="AP78" s="99"/>
      <c r="AQ78" s="99"/>
      <c r="AR78" s="99"/>
      <c r="AS78" s="99"/>
      <c r="AT78" s="99"/>
    </row>
    <row r="79" spans="1:46" ht="13.95" customHeight="1" x14ac:dyDescent="0.3">
      <c r="A79" s="99"/>
      <c r="B79" s="37" t="s">
        <v>337</v>
      </c>
      <c r="C79" s="11" t="s">
        <v>338</v>
      </c>
      <c r="D79" s="19" t="s">
        <v>85</v>
      </c>
      <c r="E79" s="28" t="s">
        <v>33</v>
      </c>
      <c r="F79" s="20" t="s">
        <v>26</v>
      </c>
      <c r="G79" s="19" t="s">
        <v>24</v>
      </c>
      <c r="H79" s="20"/>
      <c r="I79" s="19"/>
      <c r="J79" s="20">
        <v>5.4</v>
      </c>
      <c r="K79" s="19" t="s">
        <v>38</v>
      </c>
      <c r="L79" s="21">
        <v>2</v>
      </c>
      <c r="M79" s="21" t="s">
        <v>84</v>
      </c>
      <c r="N79" s="21">
        <v>122</v>
      </c>
      <c r="O79" s="20">
        <v>1511</v>
      </c>
      <c r="P79" s="183">
        <f t="shared" si="5"/>
        <v>1511</v>
      </c>
      <c r="Q79" s="23">
        <v>0.12</v>
      </c>
      <c r="R79" s="23">
        <v>0.1</v>
      </c>
      <c r="S79" s="24">
        <v>242320</v>
      </c>
      <c r="T79" s="25">
        <v>32.9</v>
      </c>
      <c r="U79" s="25">
        <v>28.2</v>
      </c>
      <c r="V79" s="116">
        <v>2.5</v>
      </c>
      <c r="W79" s="123">
        <v>2574</v>
      </c>
      <c r="X79" s="188">
        <v>2870</v>
      </c>
      <c r="Y79" s="188">
        <v>165937.90907569486</v>
      </c>
      <c r="Z79" s="186" t="s">
        <v>27</v>
      </c>
      <c r="AA79" s="186" t="s">
        <v>27</v>
      </c>
      <c r="AB79" s="186" t="s">
        <v>27</v>
      </c>
      <c r="AC79" s="187">
        <f t="shared" si="4"/>
        <v>149344.11816812537</v>
      </c>
      <c r="AD79" s="4" t="str">
        <f>IF(Y79="","",IFERROR(IF(AC79&lt;=INDEX([1]Admin!$AC$2:$AI$50,MATCH(E79,[1]Admin!$AC$2:$AC$15,0),4),"JA","NEJ"),""))</f>
        <v>JA</v>
      </c>
      <c r="AE79" s="8"/>
      <c r="AF79" s="6" t="b">
        <f>OR(IF(P79=0,FALSE,IFERROR(OR(P79&lt;INDEX([1]Admin!$AC$2:$AH$23,MATCH(E79,[1]Admin!$AC$2:$AC$23,0),5),P79&gt;INDEX([1]Admin!$AC$2:$AH$23,MATCH(E79,[1]Admin!$AC$2:$AC$23,0),6)),FALSE)),IF(G79&lt;&gt;"El",N79&gt;IF(AND(M79&lt;=4,L79&lt;&gt;4,AND(G79&lt;&gt;"Diesel",G79&lt;&gt;"El")),CO2_4_pass,IF(OR(M79&gt;4,L79&gt;3,G79="Diesel"),215,0)),FALSE),AD79="NEJ",IF(T79&gt;0,T79&lt;31.5,FALSE),IF(U79&gt;0,U79&lt;14,FALSE),IF(V79&gt;0,V79&lt;1.5,FALSE))=TRUE</f>
        <v>0</v>
      </c>
      <c r="AG79" s="99"/>
      <c r="AH79" s="99"/>
      <c r="AI79" s="99"/>
      <c r="AJ79" s="99"/>
      <c r="AK79" s="99"/>
      <c r="AL79" s="99"/>
      <c r="AM79" s="99"/>
      <c r="AN79" s="99"/>
      <c r="AO79" s="99"/>
      <c r="AP79" s="99"/>
      <c r="AQ79" s="99"/>
      <c r="AR79" s="99"/>
      <c r="AS79" s="99"/>
      <c r="AT79" s="99"/>
    </row>
    <row r="80" spans="1:46" ht="13.95" customHeight="1" x14ac:dyDescent="0.3">
      <c r="A80" s="99"/>
      <c r="B80" s="37" t="s">
        <v>337</v>
      </c>
      <c r="C80" s="11" t="s">
        <v>338</v>
      </c>
      <c r="D80" s="57" t="s">
        <v>86</v>
      </c>
      <c r="E80" s="28" t="s">
        <v>33</v>
      </c>
      <c r="F80" s="21" t="s">
        <v>26</v>
      </c>
      <c r="G80" s="57" t="s">
        <v>29</v>
      </c>
      <c r="H80" s="28" t="s">
        <v>52</v>
      </c>
      <c r="I80" s="57"/>
      <c r="J80" s="28">
        <v>4.0999999999999996</v>
      </c>
      <c r="K80" s="57" t="s">
        <v>25</v>
      </c>
      <c r="L80" s="21">
        <v>2</v>
      </c>
      <c r="M80" s="21" t="s">
        <v>84</v>
      </c>
      <c r="N80" s="21">
        <v>107</v>
      </c>
      <c r="O80" s="28">
        <v>1586</v>
      </c>
      <c r="P80" s="183">
        <f t="shared" si="5"/>
        <v>1506.6999999999998</v>
      </c>
      <c r="Q80" s="58">
        <v>0.12</v>
      </c>
      <c r="R80" s="58">
        <v>0.1</v>
      </c>
      <c r="S80" s="24">
        <v>234320</v>
      </c>
      <c r="T80" s="25">
        <v>32.9</v>
      </c>
      <c r="U80" s="25">
        <v>28.2</v>
      </c>
      <c r="V80" s="116">
        <v>2.5</v>
      </c>
      <c r="W80" s="123">
        <v>3041</v>
      </c>
      <c r="X80" s="188">
        <v>2870.4</v>
      </c>
      <c r="Y80" s="188">
        <v>153583.77050938172</v>
      </c>
      <c r="Z80" s="186" t="s">
        <v>27</v>
      </c>
      <c r="AA80" s="186" t="s">
        <v>27</v>
      </c>
      <c r="AB80" s="186" t="s">
        <v>27</v>
      </c>
      <c r="AC80" s="187">
        <f t="shared" si="4"/>
        <v>138225.39345844355</v>
      </c>
      <c r="AD80" s="4" t="str">
        <f>IF(Y80="","",IFERROR(IF(AC80&lt;=INDEX([1]Admin!$AC$2:$AI$50,MATCH(E80,[1]Admin!$AC$2:$AC$15,0),4),"JA","NEJ"),""))</f>
        <v>JA</v>
      </c>
      <c r="AE80" s="8"/>
      <c r="AF80" s="6" t="b">
        <f>OR(IF(P80=0,FALSE,IFERROR(OR(P80&lt;INDEX([1]Admin!$AC$2:$AH$23,MATCH(E80,[1]Admin!$AC$2:$AC$23,0),5),P80&gt;INDEX([1]Admin!$AC$2:$AH$23,MATCH(E80,[1]Admin!$AC$2:$AC$23,0),6)),FALSE)),IF(G80&lt;&gt;"El",N80&gt;IF(AND(M80&lt;=4,L80&lt;&gt;4,AND(G80&lt;&gt;"Diesel",G80&lt;&gt;"El")),CO2_4_pass,IF(OR(M80&gt;4,L80&gt;3,G80="Diesel"),215,0)),FALSE),AD80="NEJ",IF(T80&gt;0,T80&lt;31.5,FALSE),IF(U80&gt;0,U80&lt;14,FALSE),IF(V80&gt;0,V80&lt;1.5,FALSE))=TRUE</f>
        <v>0</v>
      </c>
      <c r="AG80" s="99"/>
      <c r="AH80" s="99"/>
      <c r="AI80" s="99"/>
      <c r="AJ80" s="99"/>
      <c r="AK80" s="99"/>
      <c r="AL80" s="99"/>
      <c r="AM80" s="99"/>
      <c r="AN80" s="99"/>
      <c r="AO80" s="99"/>
      <c r="AP80" s="99"/>
      <c r="AQ80" s="99"/>
      <c r="AR80" s="99"/>
      <c r="AS80" s="99"/>
      <c r="AT80" s="99"/>
    </row>
    <row r="81" spans="1:46" ht="13.95" customHeight="1" x14ac:dyDescent="0.3">
      <c r="A81" s="99"/>
      <c r="B81" s="37" t="s">
        <v>337</v>
      </c>
      <c r="C81" s="11" t="s">
        <v>338</v>
      </c>
      <c r="D81" s="57" t="s">
        <v>87</v>
      </c>
      <c r="E81" s="28" t="s">
        <v>33</v>
      </c>
      <c r="F81" s="28" t="s">
        <v>26</v>
      </c>
      <c r="G81" s="57" t="s">
        <v>29</v>
      </c>
      <c r="H81" s="28" t="s">
        <v>52</v>
      </c>
      <c r="I81" s="57"/>
      <c r="J81" s="28">
        <v>4.2</v>
      </c>
      <c r="K81" s="57" t="s">
        <v>25</v>
      </c>
      <c r="L81" s="21">
        <v>2</v>
      </c>
      <c r="M81" s="21" t="s">
        <v>84</v>
      </c>
      <c r="N81" s="21">
        <v>109</v>
      </c>
      <c r="O81" s="28">
        <v>1586</v>
      </c>
      <c r="P81" s="183">
        <f t="shared" si="5"/>
        <v>1506.6999999999998</v>
      </c>
      <c r="Q81" s="58">
        <v>0.12</v>
      </c>
      <c r="R81" s="58">
        <v>0.1</v>
      </c>
      <c r="S81" s="24">
        <v>246320</v>
      </c>
      <c r="T81" s="25">
        <v>32.9</v>
      </c>
      <c r="U81" s="25">
        <v>28.2</v>
      </c>
      <c r="V81" s="116">
        <v>2.5</v>
      </c>
      <c r="W81" s="123">
        <v>3232</v>
      </c>
      <c r="X81" s="188">
        <v>2870.4</v>
      </c>
      <c r="Y81" s="188">
        <v>160362.26578676372</v>
      </c>
      <c r="Z81" s="186" t="s">
        <v>27</v>
      </c>
      <c r="AA81" s="186" t="s">
        <v>27</v>
      </c>
      <c r="AB81" s="186" t="s">
        <v>27</v>
      </c>
      <c r="AC81" s="187">
        <f t="shared" si="4"/>
        <v>144326.03920808734</v>
      </c>
      <c r="AD81" s="4" t="str">
        <f>IF(Y81="","",IFERROR(IF(AC81&lt;=INDEX([1]Admin!$AC$2:$AI$50,MATCH(E81,[1]Admin!$AC$2:$AC$15,0),4),"JA","NEJ"),""))</f>
        <v>JA</v>
      </c>
      <c r="AE81" s="8"/>
      <c r="AF81" s="6" t="b">
        <f>OR(IF(P81=0,FALSE,IFERROR(OR(P81&lt;INDEX([1]Admin!$AC$2:$AH$23,MATCH(E81,[1]Admin!$AC$2:$AC$23,0),5),P81&gt;INDEX([1]Admin!$AC$2:$AH$23,MATCH(E81,[1]Admin!$AC$2:$AC$23,0),6)),FALSE)),IF(G81&lt;&gt;"El",N81&gt;IF(AND(M81&lt;=4,L81&lt;&gt;4,AND(G81&lt;&gt;"Diesel",G81&lt;&gt;"El")),CO2_4_pass,IF(OR(M81&gt;4,L81&gt;3,G81="Diesel"),215,0)),FALSE),AD81="NEJ",IF(T81&gt;0,T81&lt;31.5,FALSE),IF(U81&gt;0,U81&lt;14,FALSE),IF(V81&gt;0,V81&lt;1.5,FALSE))=TRUE</f>
        <v>0</v>
      </c>
      <c r="AG81" s="99"/>
      <c r="AH81" s="99"/>
      <c r="AI81" s="99"/>
      <c r="AJ81" s="99"/>
      <c r="AK81" s="99"/>
      <c r="AL81" s="99"/>
      <c r="AM81" s="99"/>
      <c r="AN81" s="99"/>
      <c r="AO81" s="99"/>
      <c r="AP81" s="99"/>
      <c r="AQ81" s="99"/>
      <c r="AR81" s="99"/>
      <c r="AS81" s="99"/>
      <c r="AT81" s="99"/>
    </row>
    <row r="82" spans="1:46" ht="13.95" customHeight="1" x14ac:dyDescent="0.3">
      <c r="A82" s="99"/>
      <c r="B82" s="37" t="s">
        <v>337</v>
      </c>
      <c r="C82" s="11" t="s">
        <v>338</v>
      </c>
      <c r="D82" s="57" t="s">
        <v>88</v>
      </c>
      <c r="E82" s="28" t="s">
        <v>33</v>
      </c>
      <c r="F82" s="28" t="s">
        <v>26</v>
      </c>
      <c r="G82" s="57" t="s">
        <v>29</v>
      </c>
      <c r="H82" s="28" t="s">
        <v>52</v>
      </c>
      <c r="I82" s="57"/>
      <c r="J82" s="28">
        <v>4</v>
      </c>
      <c r="K82" s="57" t="s">
        <v>38</v>
      </c>
      <c r="L82" s="21">
        <v>2</v>
      </c>
      <c r="M82" s="21" t="s">
        <v>84</v>
      </c>
      <c r="N82" s="21">
        <v>106</v>
      </c>
      <c r="O82" s="28">
        <v>1601</v>
      </c>
      <c r="P82" s="183">
        <f t="shared" si="5"/>
        <v>1520.9499999999998</v>
      </c>
      <c r="Q82" s="58">
        <v>0.12</v>
      </c>
      <c r="R82" s="58">
        <v>0.1</v>
      </c>
      <c r="S82" s="24">
        <v>250320</v>
      </c>
      <c r="T82" s="25">
        <v>32.9</v>
      </c>
      <c r="U82" s="25">
        <v>28.2</v>
      </c>
      <c r="V82" s="116">
        <v>2.5</v>
      </c>
      <c r="W82" s="123">
        <v>2945</v>
      </c>
      <c r="X82" s="188">
        <v>2870.4</v>
      </c>
      <c r="Y82" s="188">
        <v>159820.69222486069</v>
      </c>
      <c r="Z82" s="186" t="s">
        <v>27</v>
      </c>
      <c r="AA82" s="186" t="s">
        <v>27</v>
      </c>
      <c r="AB82" s="186" t="s">
        <v>27</v>
      </c>
      <c r="AC82" s="187">
        <f t="shared" si="4"/>
        <v>143838.6230023746</v>
      </c>
      <c r="AD82" s="4" t="str">
        <f>IF(Y82="","",IFERROR(IF(AC82&lt;=INDEX([1]Admin!$AC$2:$AI$50,MATCH(E82,[1]Admin!$AC$2:$AC$15,0),4),"JA","NEJ"),""))</f>
        <v>JA</v>
      </c>
      <c r="AE82" s="8"/>
      <c r="AF82" s="6" t="b">
        <f>OR(IF(P82=0,FALSE,IFERROR(OR(P82&lt;INDEX([1]Admin!$AC$2:$AH$23,MATCH(E82,[1]Admin!$AC$2:$AC$23,0),5),P82&gt;INDEX([1]Admin!$AC$2:$AH$23,MATCH(E82,[1]Admin!$AC$2:$AC$23,0),6)),FALSE)),IF(G82&lt;&gt;"El",N82&gt;IF(AND(M82&lt;=4,L82&lt;&gt;4,AND(G82&lt;&gt;"Diesel",G82&lt;&gt;"El")),CO2_4_pass,IF(OR(M82&gt;4,L82&gt;3,G82="Diesel"),215,0)),FALSE),AD82="NEJ",IF(T82&gt;0,T82&lt;31.5,FALSE),IF(U82&gt;0,U82&lt;14,FALSE),IF(V82&gt;0,V82&lt;1.5,FALSE))=TRUE</f>
        <v>0</v>
      </c>
      <c r="AG82" s="99"/>
      <c r="AH82" s="99"/>
      <c r="AI82" s="99"/>
      <c r="AJ82" s="99"/>
      <c r="AK82" s="99"/>
      <c r="AL82" s="99"/>
      <c r="AM82" s="99"/>
      <c r="AN82" s="99"/>
      <c r="AO82" s="99"/>
      <c r="AP82" s="99"/>
      <c r="AQ82" s="99"/>
      <c r="AR82" s="99"/>
      <c r="AS82" s="99"/>
      <c r="AT82" s="99"/>
    </row>
    <row r="83" spans="1:46" ht="13.95" customHeight="1" x14ac:dyDescent="0.3">
      <c r="A83" s="99"/>
      <c r="B83" s="37"/>
      <c r="C83" s="11"/>
      <c r="D83" s="57" t="s">
        <v>89</v>
      </c>
      <c r="E83" s="28" t="s">
        <v>33</v>
      </c>
      <c r="F83" s="28" t="s">
        <v>26</v>
      </c>
      <c r="G83" s="57" t="s">
        <v>29</v>
      </c>
      <c r="H83" s="28" t="s">
        <v>52</v>
      </c>
      <c r="I83" s="57"/>
      <c r="J83" s="28">
        <v>4.0999999999999996</v>
      </c>
      <c r="K83" s="57" t="s">
        <v>38</v>
      </c>
      <c r="L83" s="21">
        <v>2</v>
      </c>
      <c r="M83" s="21" t="s">
        <v>84</v>
      </c>
      <c r="N83" s="21">
        <v>108</v>
      </c>
      <c r="O83" s="28">
        <v>1601</v>
      </c>
      <c r="P83" s="183">
        <f t="shared" si="5"/>
        <v>1520.9499999999998</v>
      </c>
      <c r="Q83" s="58">
        <v>0.12</v>
      </c>
      <c r="R83" s="58">
        <v>0.1</v>
      </c>
      <c r="S83" s="24">
        <v>262320</v>
      </c>
      <c r="T83" s="25">
        <v>32.9</v>
      </c>
      <c r="U83" s="25">
        <v>28.2</v>
      </c>
      <c r="V83" s="116">
        <v>2.5</v>
      </c>
      <c r="W83" s="123">
        <v>3136</v>
      </c>
      <c r="X83" s="188">
        <v>2870.4</v>
      </c>
      <c r="Y83" s="188">
        <v>166599.18750224271</v>
      </c>
      <c r="Z83" s="186" t="s">
        <v>27</v>
      </c>
      <c r="AA83" s="186" t="s">
        <v>27</v>
      </c>
      <c r="AB83" s="186" t="s">
        <v>27</v>
      </c>
      <c r="AC83" s="187">
        <f t="shared" si="4"/>
        <v>149939.26875201843</v>
      </c>
      <c r="AD83" s="4"/>
      <c r="AE83" s="8"/>
      <c r="AF83" s="6"/>
      <c r="AG83" s="99"/>
      <c r="AH83" s="99"/>
      <c r="AI83" s="99"/>
      <c r="AJ83" s="99"/>
      <c r="AK83" s="99"/>
      <c r="AL83" s="99"/>
      <c r="AM83" s="99"/>
      <c r="AN83" s="99"/>
      <c r="AO83" s="99"/>
      <c r="AP83" s="99"/>
      <c r="AQ83" s="99"/>
      <c r="AR83" s="99"/>
      <c r="AS83" s="99"/>
      <c r="AT83" s="99"/>
    </row>
    <row r="84" spans="1:46" ht="13.95" customHeight="1" x14ac:dyDescent="0.3">
      <c r="A84" s="99"/>
      <c r="B84" s="37"/>
      <c r="C84" s="11"/>
      <c r="D84" s="19" t="s">
        <v>90</v>
      </c>
      <c r="E84" s="28" t="s">
        <v>33</v>
      </c>
      <c r="F84" s="20" t="s">
        <v>26</v>
      </c>
      <c r="G84" s="19" t="s">
        <v>29</v>
      </c>
      <c r="H84" s="20" t="s">
        <v>52</v>
      </c>
      <c r="I84" s="19"/>
      <c r="J84" s="20">
        <v>3.7</v>
      </c>
      <c r="K84" s="19" t="s">
        <v>38</v>
      </c>
      <c r="L84" s="21">
        <v>2</v>
      </c>
      <c r="M84" s="21">
        <v>4</v>
      </c>
      <c r="N84" s="21">
        <v>98</v>
      </c>
      <c r="O84" s="20">
        <v>1574</v>
      </c>
      <c r="P84" s="183">
        <f t="shared" si="5"/>
        <v>1495.3</v>
      </c>
      <c r="Q84" s="23">
        <v>0.12</v>
      </c>
      <c r="R84" s="23">
        <v>0.1</v>
      </c>
      <c r="S84" s="24">
        <v>251920</v>
      </c>
      <c r="T84" s="25">
        <v>36.5</v>
      </c>
      <c r="U84" s="25">
        <v>27</v>
      </c>
      <c r="V84" s="116">
        <v>1.7</v>
      </c>
      <c r="W84" s="123">
        <v>2181</v>
      </c>
      <c r="X84" s="188">
        <v>3350</v>
      </c>
      <c r="Y84" s="188">
        <v>160072.54863182336</v>
      </c>
      <c r="Z84" s="186" t="s">
        <v>27</v>
      </c>
      <c r="AA84" s="186" t="s">
        <v>27</v>
      </c>
      <c r="AB84" s="186" t="s">
        <v>27</v>
      </c>
      <c r="AC84" s="187">
        <f t="shared" si="4"/>
        <v>144065.29376864102</v>
      </c>
      <c r="AD84" s="4"/>
      <c r="AE84" s="8"/>
      <c r="AF84" s="6"/>
      <c r="AG84" s="99"/>
      <c r="AH84" s="99"/>
      <c r="AI84" s="99"/>
      <c r="AJ84" s="99"/>
      <c r="AK84" s="99"/>
      <c r="AL84" s="99"/>
      <c r="AM84" s="99"/>
      <c r="AN84" s="99"/>
      <c r="AO84" s="99"/>
      <c r="AP84" s="99"/>
      <c r="AQ84" s="99"/>
      <c r="AR84" s="99"/>
      <c r="AS84" s="99"/>
      <c r="AT84" s="99"/>
    </row>
    <row r="85" spans="1:46" ht="13.95" customHeight="1" x14ac:dyDescent="0.3">
      <c r="A85" s="99"/>
      <c r="B85" s="29" t="s">
        <v>337</v>
      </c>
      <c r="C85" s="11" t="s">
        <v>338</v>
      </c>
      <c r="D85" s="57" t="s">
        <v>91</v>
      </c>
      <c r="E85" s="28" t="s">
        <v>33</v>
      </c>
      <c r="F85" s="21" t="s">
        <v>26</v>
      </c>
      <c r="G85" s="57" t="s">
        <v>29</v>
      </c>
      <c r="H85" s="28" t="s">
        <v>52</v>
      </c>
      <c r="I85" s="57"/>
      <c r="J85" s="28">
        <v>3.8</v>
      </c>
      <c r="K85" s="57" t="s">
        <v>25</v>
      </c>
      <c r="L85" s="21">
        <v>2</v>
      </c>
      <c r="M85" s="21">
        <v>4</v>
      </c>
      <c r="N85" s="21">
        <v>101</v>
      </c>
      <c r="O85" s="28">
        <v>1574</v>
      </c>
      <c r="P85" s="183">
        <f t="shared" si="5"/>
        <v>1495.3</v>
      </c>
      <c r="Q85" s="58">
        <v>0.12</v>
      </c>
      <c r="R85" s="58">
        <v>0.1</v>
      </c>
      <c r="S85" s="24">
        <v>231920</v>
      </c>
      <c r="T85" s="25">
        <v>36.5</v>
      </c>
      <c r="U85" s="25">
        <v>27</v>
      </c>
      <c r="V85" s="116">
        <v>1.7</v>
      </c>
      <c r="W85" s="123">
        <v>2468</v>
      </c>
      <c r="X85" s="188">
        <v>3350</v>
      </c>
      <c r="Y85" s="188">
        <v>152366.84160028945</v>
      </c>
      <c r="Z85" s="186" t="s">
        <v>27</v>
      </c>
      <c r="AA85" s="186" t="s">
        <v>27</v>
      </c>
      <c r="AB85" s="186" t="s">
        <v>27</v>
      </c>
      <c r="AC85" s="187">
        <f t="shared" si="4"/>
        <v>137130.15744026052</v>
      </c>
      <c r="AD85" s="4" t="str">
        <f>IF(Y85="","",IFERROR(IF(AC85&lt;=INDEX([1]Admin!$AC$2:$AI$50,MATCH(E85,[1]Admin!$AC$2:$AC$15,0),4),"JA","NEJ"),""))</f>
        <v>JA</v>
      </c>
      <c r="AE85" s="8"/>
      <c r="AF85" s="6" t="b">
        <f>OR(IF(P85=0,FALSE,IFERROR(OR(P85&lt;INDEX([1]Admin!$AC$2:$AH$23,MATCH(E85,[1]Admin!$AC$2:$AC$23,0),5),P85&gt;INDEX([1]Admin!$AC$2:$AH$23,MATCH(E85,[1]Admin!$AC$2:$AC$23,0),6)),FALSE)),IF(G85&lt;&gt;"El",N85&gt;IF(AND(M85&lt;=4,L85&lt;&gt;4,AND(G85&lt;&gt;"Diesel",G85&lt;&gt;"El")),CO2_4_pass,IF(OR(M85&gt;4,L85&gt;3,G85="Diesel"),215,0)),FALSE),AD85="NEJ",IF(T85&gt;0,T85&lt;31.5,FALSE),IF(U85&gt;0,U85&lt;14,FALSE),IF(V85&gt;0,V85&lt;1.5,FALSE))=TRUE</f>
        <v>0</v>
      </c>
      <c r="AG85" s="99"/>
      <c r="AH85" s="99"/>
      <c r="AI85" s="99"/>
      <c r="AJ85" s="99"/>
      <c r="AK85" s="99"/>
      <c r="AL85" s="99"/>
      <c r="AM85" s="99"/>
      <c r="AN85" s="99"/>
      <c r="AO85" s="99"/>
      <c r="AP85" s="99"/>
      <c r="AQ85" s="99"/>
      <c r="AR85" s="99"/>
      <c r="AS85" s="99"/>
      <c r="AT85" s="99"/>
    </row>
    <row r="86" spans="1:46" ht="13.95" customHeight="1" x14ac:dyDescent="0.3">
      <c r="A86" s="99"/>
      <c r="B86" s="37" t="s">
        <v>337</v>
      </c>
      <c r="C86" s="90" t="s">
        <v>338</v>
      </c>
      <c r="D86" s="57" t="s">
        <v>92</v>
      </c>
      <c r="E86" s="28" t="s">
        <v>33</v>
      </c>
      <c r="F86" s="28" t="s">
        <v>26</v>
      </c>
      <c r="G86" s="57" t="s">
        <v>24</v>
      </c>
      <c r="H86" s="28"/>
      <c r="I86" s="57"/>
      <c r="J86" s="28">
        <v>5.4</v>
      </c>
      <c r="K86" s="57" t="s">
        <v>38</v>
      </c>
      <c r="L86" s="21">
        <v>2</v>
      </c>
      <c r="M86" s="21">
        <v>4</v>
      </c>
      <c r="N86" s="21">
        <v>123</v>
      </c>
      <c r="O86" s="28">
        <v>1575</v>
      </c>
      <c r="P86" s="183">
        <f t="shared" si="5"/>
        <v>1575</v>
      </c>
      <c r="Q86" s="58">
        <v>0.12</v>
      </c>
      <c r="R86" s="58">
        <v>0.1</v>
      </c>
      <c r="S86" s="24">
        <v>255920</v>
      </c>
      <c r="T86" s="25">
        <v>36.5</v>
      </c>
      <c r="U86" s="25">
        <v>27</v>
      </c>
      <c r="V86" s="116">
        <v>1.7</v>
      </c>
      <c r="W86" s="123">
        <v>2656</v>
      </c>
      <c r="X86" s="185">
        <v>3350</v>
      </c>
      <c r="Y86" s="188">
        <v>176455</v>
      </c>
      <c r="Z86" s="186" t="s">
        <v>27</v>
      </c>
      <c r="AA86" s="186" t="s">
        <v>27</v>
      </c>
      <c r="AB86" s="186" t="s">
        <v>27</v>
      </c>
      <c r="AC86" s="187">
        <f t="shared" si="4"/>
        <v>158809.5</v>
      </c>
      <c r="AD86" s="4" t="str">
        <f>IF(Y86="","",IFERROR(IF(AC86&lt;=INDEX([1]Admin!$AC$2:$AI$50,MATCH(E86,[1]Admin!$AC$2:$AC$15,0),4),"JA","NEJ"),""))</f>
        <v>JA</v>
      </c>
      <c r="AE86" s="8"/>
      <c r="AF86" s="6" t="b">
        <f>OR(IF(P86=0,FALSE,IFERROR(OR(P86&lt;INDEX([1]Admin!$AC$2:$AH$23,MATCH(E86,[1]Admin!$AC$2:$AC$23,0),5),P86&gt;INDEX([1]Admin!$AC$2:$AH$23,MATCH(E86,[1]Admin!$AC$2:$AC$23,0),6)),FALSE)),IF(G86&lt;&gt;"El",N86&gt;IF(AND(M86&lt;=4,L86&lt;&gt;4,AND(G86&lt;&gt;"Diesel",G86&lt;&gt;"El")),CO2_4_pass,IF(OR(M86&gt;4,L86&gt;3,G86="Diesel"),215,0)),FALSE),AD86="NEJ",IF(T86&gt;0,T86&lt;31.5,FALSE),IF(U86&gt;0,U86&lt;14,FALSE),IF(V86&gt;0,V86&lt;1.5,FALSE))=TRUE</f>
        <v>0</v>
      </c>
      <c r="AG86" s="99"/>
      <c r="AH86" s="99"/>
      <c r="AI86" s="99"/>
      <c r="AJ86" s="99"/>
      <c r="AK86" s="99"/>
      <c r="AL86" s="99"/>
      <c r="AM86" s="99"/>
      <c r="AN86" s="99"/>
      <c r="AO86" s="99"/>
      <c r="AP86" s="99"/>
      <c r="AQ86" s="99"/>
      <c r="AR86" s="99"/>
      <c r="AS86" s="99"/>
      <c r="AT86" s="99"/>
    </row>
    <row r="87" spans="1:46" ht="13.95" customHeight="1" x14ac:dyDescent="0.3">
      <c r="A87" s="99"/>
      <c r="B87" s="11" t="s">
        <v>340</v>
      </c>
      <c r="C87" s="90" t="s">
        <v>339</v>
      </c>
      <c r="D87" s="37" t="s">
        <v>455</v>
      </c>
      <c r="E87" s="12" t="s">
        <v>43</v>
      </c>
      <c r="F87" s="18" t="s">
        <v>26</v>
      </c>
      <c r="G87" s="11" t="s">
        <v>29</v>
      </c>
      <c r="H87" s="13"/>
      <c r="I87" s="11"/>
      <c r="J87" s="13">
        <v>6.2</v>
      </c>
      <c r="K87" s="11" t="s">
        <v>38</v>
      </c>
      <c r="L87" s="13">
        <v>4</v>
      </c>
      <c r="M87" s="13">
        <v>6</v>
      </c>
      <c r="N87" s="13">
        <v>162</v>
      </c>
      <c r="O87" s="13">
        <v>2108</v>
      </c>
      <c r="P87" s="145">
        <f>(1-(IF(L87&gt;=4,0.05,0)+IF(OR(I87="Hybrid (HEV)",I87="Laddhybrid (PHEV)",G87="El"),0.15,0)+IF(OR(G87="Diesel",G87="Fordonsgas"),0.05,0)))*O87</f>
        <v>1897.2</v>
      </c>
      <c r="Q87" s="14">
        <v>0.15</v>
      </c>
      <c r="R87" s="14">
        <v>0.1</v>
      </c>
      <c r="S87" s="15">
        <v>317492</v>
      </c>
      <c r="T87" s="16">
        <v>34.200000000000003</v>
      </c>
      <c r="U87" s="16">
        <v>24.2</v>
      </c>
      <c r="V87" s="16">
        <v>2.6</v>
      </c>
      <c r="W87" s="122">
        <v>8844</v>
      </c>
      <c r="X87" s="159">
        <v>3374</v>
      </c>
      <c r="Y87" s="159">
        <v>250701</v>
      </c>
      <c r="Z87" s="160" t="s">
        <v>27</v>
      </c>
      <c r="AA87" s="160" t="s">
        <v>27</v>
      </c>
      <c r="AB87" s="160" t="s">
        <v>27</v>
      </c>
      <c r="AC87" s="158">
        <f t="shared" ref="AC87:AC109" si="6">IF(Y87="","",IFERROR(Y87-Y87*(0.1*COUNTIFS(Z87:AB87,"Ja")/3),"Formelfel"))</f>
        <v>225630.9</v>
      </c>
      <c r="AD87" s="4" t="str">
        <f>IF(Y87="","",IFERROR(IF(AC87&lt;=INDEX([1]Admin!$AC$2:$AI$50,MATCH(E87,[1]Admin!$AC$2:$AC$15,0),4),"JA","NEJ"),""))</f>
        <v>JA</v>
      </c>
      <c r="AE87" s="8"/>
      <c r="AF87" s="6" t="b">
        <f>OR(IF(P87=0,FALSE,IFERROR(OR(P87&lt;INDEX([1]Admin!$AC$2:$AH$23,MATCH(E87,[1]Admin!$AC$2:$AC$23,0),5),P87&gt;INDEX([1]Admin!$AC$2:$AH$23,MATCH(E87,[1]Admin!$AC$2:$AC$23,0),6)),FALSE)),IF(G87&lt;&gt;"El",N87&gt;IF(AND(M87&lt;=4,L87&lt;&gt;4,AND(G87&lt;&gt;"Diesel",G87&lt;&gt;"El")),CO2_4_pass,IF(OR(M87&gt;4,L87&gt;3,G87="Diesel"),215,0)),FALSE),AD87="NEJ",IF(T87&gt;0,T87&lt;31.5,FALSE),IF(U87&gt;0,U87&lt;14,FALSE),IF(V87&gt;0,V87&lt;1.5,FALSE))=TRUE</f>
        <v>0</v>
      </c>
      <c r="AG87" s="99"/>
      <c r="AH87" s="99"/>
      <c r="AI87" s="99"/>
      <c r="AJ87" s="99"/>
      <c r="AK87" s="99"/>
      <c r="AL87" s="99"/>
      <c r="AM87" s="99"/>
      <c r="AN87" s="99"/>
      <c r="AO87" s="99"/>
      <c r="AP87" s="99"/>
      <c r="AQ87" s="99"/>
      <c r="AR87" s="99"/>
      <c r="AS87" s="99"/>
      <c r="AT87" s="99"/>
    </row>
    <row r="88" spans="1:46" ht="13.95" customHeight="1" x14ac:dyDescent="0.3">
      <c r="A88" s="99"/>
      <c r="B88" s="11" t="s">
        <v>340</v>
      </c>
      <c r="C88" s="90" t="s">
        <v>339</v>
      </c>
      <c r="D88" s="37" t="s">
        <v>456</v>
      </c>
      <c r="E88" s="20" t="s">
        <v>43</v>
      </c>
      <c r="F88" s="18" t="s">
        <v>26</v>
      </c>
      <c r="G88" s="19" t="s">
        <v>29</v>
      </c>
      <c r="H88" s="20"/>
      <c r="I88" s="19"/>
      <c r="J88" s="20">
        <v>6.2</v>
      </c>
      <c r="K88" s="19" t="s">
        <v>38</v>
      </c>
      <c r="L88" s="18">
        <v>4</v>
      </c>
      <c r="M88" s="18">
        <v>6</v>
      </c>
      <c r="N88" s="21">
        <v>162</v>
      </c>
      <c r="O88" s="20">
        <v>2108</v>
      </c>
      <c r="P88" s="145">
        <f t="shared" ref="P88:P109" si="7">(1-(IF(L88&gt;=4,0.05,0)+IF(OR(I88="Hybrid (HEV)",I88="Laddhybrid (PHEV)",G88="El"),0.15,0)+IF(OR(G88="Diesel",G88="Fordonsgas"),0.05,0)))*O88</f>
        <v>1897.2</v>
      </c>
      <c r="Q88" s="14">
        <v>0.05</v>
      </c>
      <c r="R88" s="14">
        <v>0.1</v>
      </c>
      <c r="S88" s="24">
        <v>369868</v>
      </c>
      <c r="T88" s="25">
        <v>34.200000000000003</v>
      </c>
      <c r="U88" s="25">
        <v>24.2</v>
      </c>
      <c r="V88" s="16">
        <v>2.6</v>
      </c>
      <c r="W88" s="123">
        <v>8844</v>
      </c>
      <c r="X88" s="156">
        <v>3374</v>
      </c>
      <c r="Y88" s="156">
        <v>278453</v>
      </c>
      <c r="Z88" s="157" t="s">
        <v>27</v>
      </c>
      <c r="AA88" s="157" t="s">
        <v>27</v>
      </c>
      <c r="AB88" s="157" t="s">
        <v>27</v>
      </c>
      <c r="AC88" s="158">
        <f t="shared" si="6"/>
        <v>250607.69999999998</v>
      </c>
      <c r="AD88" s="4" t="str">
        <f>IF(Y88="","",IFERROR(IF(AC88&lt;=INDEX([1]Admin!$AC$2:$AI$50,MATCH(E88,[1]Admin!$AC$2:$AC$15,0),4),"JA","NEJ"),""))</f>
        <v>JA</v>
      </c>
      <c r="AE88" s="8"/>
      <c r="AF88" s="6" t="b">
        <f>OR(IF(P88=0,FALSE,IFERROR(OR(P88&lt;INDEX([1]Admin!$AC$2:$AH$23,MATCH(E88,[1]Admin!$AC$2:$AC$23,0),5),P88&gt;INDEX([1]Admin!$AC$2:$AH$23,MATCH(E88,[1]Admin!$AC$2:$AC$23,0),6)),FALSE)),IF(G88&lt;&gt;"El",N88&gt;IF(AND(M88&lt;=4,L88&lt;&gt;4,AND(G88&lt;&gt;"Diesel",G88&lt;&gt;"El")),CO2_4_pass,IF(OR(M88&gt;4,L88&gt;3,G88="Diesel"),215,0)),FALSE),AD88="NEJ",IF(T88&gt;0,T88&lt;31.5,FALSE),IF(U88&gt;0,U88&lt;14,FALSE),IF(V88&gt;0,V88&lt;1.5,FALSE))=TRUE</f>
        <v>0</v>
      </c>
      <c r="AG88" s="99"/>
      <c r="AH88" s="99"/>
      <c r="AI88" s="99"/>
      <c r="AJ88" s="99"/>
      <c r="AK88" s="99"/>
      <c r="AL88" s="99"/>
      <c r="AM88" s="99"/>
      <c r="AN88" s="99"/>
      <c r="AO88" s="99"/>
      <c r="AP88" s="99"/>
      <c r="AQ88" s="99"/>
      <c r="AR88" s="99"/>
      <c r="AS88" s="99"/>
      <c r="AT88" s="99"/>
    </row>
    <row r="89" spans="1:46" ht="13.95" customHeight="1" thickBot="1" x14ac:dyDescent="0.35">
      <c r="A89" s="99"/>
      <c r="B89" s="11" t="s">
        <v>340</v>
      </c>
      <c r="C89" s="90" t="s">
        <v>339</v>
      </c>
      <c r="D89" s="19" t="s">
        <v>457</v>
      </c>
      <c r="E89" s="20" t="s">
        <v>45</v>
      </c>
      <c r="F89" s="20" t="s">
        <v>26</v>
      </c>
      <c r="G89" s="19" t="s">
        <v>24</v>
      </c>
      <c r="H89" s="20"/>
      <c r="I89" s="19"/>
      <c r="J89" s="20">
        <v>5.6</v>
      </c>
      <c r="K89" s="19" t="s">
        <v>25</v>
      </c>
      <c r="L89" s="18">
        <v>2</v>
      </c>
      <c r="M89" s="18">
        <v>4</v>
      </c>
      <c r="N89" s="21">
        <v>127</v>
      </c>
      <c r="O89" s="20">
        <v>1138</v>
      </c>
      <c r="P89" s="145">
        <f t="shared" si="7"/>
        <v>1138</v>
      </c>
      <c r="Q89" s="23">
        <v>0.15</v>
      </c>
      <c r="R89" s="14">
        <v>0.1</v>
      </c>
      <c r="S89" s="24">
        <v>103836</v>
      </c>
      <c r="T89" s="25">
        <v>35.5</v>
      </c>
      <c r="U89" s="25">
        <v>29.8</v>
      </c>
      <c r="V89" s="16">
        <v>2</v>
      </c>
      <c r="W89" s="123">
        <v>2984</v>
      </c>
      <c r="X89" s="156">
        <v>3563</v>
      </c>
      <c r="Y89" s="156">
        <v>116696</v>
      </c>
      <c r="Z89" s="157" t="s">
        <v>27</v>
      </c>
      <c r="AA89" s="157" t="s">
        <v>27</v>
      </c>
      <c r="AB89" s="157" t="s">
        <v>27</v>
      </c>
      <c r="AC89" s="158">
        <f t="shared" si="6"/>
        <v>105026.4</v>
      </c>
      <c r="AD89" s="4" t="str">
        <f>IF(Y89="","",IFERROR(IF(AC89&lt;=INDEX([1]Admin!$AC$2:$AI$50,MATCH(E89,[1]Admin!$AC$2:$AC$15,0),4),"JA","NEJ"),""))</f>
        <v>JA</v>
      </c>
      <c r="AE89" s="8"/>
      <c r="AF89" s="9" t="b">
        <f>OR(IF(P89=0,FALSE,IFERROR(OR(P89&lt;INDEX([1]Admin!$AC$2:$AH$23,MATCH(E89,[1]Admin!$AC$2:$AC$23,0),5),P89&gt;INDEX([1]Admin!$AC$2:$AH$23,MATCH(E89,[1]Admin!$AC$2:$AC$23,0),6)),FALSE)),IF(G89&lt;&gt;"El",N89&gt;IF(AND(M89&lt;=4,L89&lt;&gt;4,AND(G89&lt;&gt;"Diesel",G89&lt;&gt;"El")),CO2_4_pass,IF(OR(M89&gt;4,L89&gt;3,G89="Diesel"),215,0)),FALSE),AD89="NEJ",IF(T89&gt;0,T89&lt;31.5,FALSE),IF(U89&gt;0,U89&lt;14,FALSE),IF(V89&gt;0,V89&lt;1.5,FALSE))=TRUE</f>
        <v>0</v>
      </c>
      <c r="AG89" s="99"/>
      <c r="AH89" s="99"/>
      <c r="AI89" s="99"/>
      <c r="AJ89" s="99"/>
      <c r="AK89" s="99"/>
      <c r="AL89" s="99"/>
      <c r="AM89" s="99"/>
      <c r="AN89" s="99"/>
      <c r="AO89" s="99"/>
      <c r="AP89" s="99"/>
      <c r="AQ89" s="99"/>
      <c r="AR89" s="99"/>
      <c r="AS89" s="99"/>
      <c r="AT89" s="99"/>
    </row>
    <row r="90" spans="1:46" x14ac:dyDescent="0.3">
      <c r="A90" s="99"/>
      <c r="B90" s="11" t="s">
        <v>340</v>
      </c>
      <c r="C90" s="90" t="s">
        <v>339</v>
      </c>
      <c r="D90" s="29" t="s">
        <v>458</v>
      </c>
      <c r="E90" s="20" t="s">
        <v>45</v>
      </c>
      <c r="F90" s="20" t="s">
        <v>26</v>
      </c>
      <c r="G90" s="19" t="s">
        <v>24</v>
      </c>
      <c r="H90" s="20"/>
      <c r="I90" s="19"/>
      <c r="J90" s="20">
        <v>5.0999999999999996</v>
      </c>
      <c r="K90" s="19" t="s">
        <v>25</v>
      </c>
      <c r="L90" s="18">
        <v>2</v>
      </c>
      <c r="M90" s="18">
        <v>4</v>
      </c>
      <c r="N90" s="21">
        <v>117</v>
      </c>
      <c r="O90" s="20">
        <v>1188</v>
      </c>
      <c r="P90" s="145">
        <f t="shared" si="7"/>
        <v>1188</v>
      </c>
      <c r="Q90" s="23">
        <v>0.15</v>
      </c>
      <c r="R90" s="14">
        <v>0.1</v>
      </c>
      <c r="S90" s="24">
        <v>124236</v>
      </c>
      <c r="T90" s="25">
        <v>35.5</v>
      </c>
      <c r="U90" s="25">
        <v>29.8</v>
      </c>
      <c r="V90" s="16">
        <v>2</v>
      </c>
      <c r="W90" s="123">
        <v>2164</v>
      </c>
      <c r="X90" s="156">
        <v>3563</v>
      </c>
      <c r="Y90" s="156">
        <v>121257</v>
      </c>
      <c r="Z90" s="157" t="s">
        <v>27</v>
      </c>
      <c r="AA90" s="157" t="s">
        <v>27</v>
      </c>
      <c r="AB90" s="157" t="s">
        <v>27</v>
      </c>
      <c r="AC90" s="158">
        <f t="shared" si="6"/>
        <v>109131.3</v>
      </c>
      <c r="AD90" s="10"/>
      <c r="AE90" s="10"/>
      <c r="AG90" s="99"/>
      <c r="AH90" s="99"/>
      <c r="AI90" s="99"/>
      <c r="AJ90" s="99"/>
      <c r="AK90" s="99"/>
      <c r="AL90" s="99"/>
      <c r="AM90" s="99"/>
      <c r="AN90" s="99"/>
      <c r="AO90" s="99"/>
      <c r="AP90" s="99"/>
      <c r="AQ90" s="99"/>
      <c r="AR90" s="99"/>
      <c r="AS90" s="99"/>
      <c r="AT90" s="99"/>
    </row>
    <row r="91" spans="1:46" x14ac:dyDescent="0.3">
      <c r="A91" s="99"/>
      <c r="B91" s="11" t="s">
        <v>340</v>
      </c>
      <c r="C91" s="90" t="s">
        <v>339</v>
      </c>
      <c r="D91" s="124" t="s">
        <v>459</v>
      </c>
      <c r="E91" s="20" t="s">
        <v>45</v>
      </c>
      <c r="F91" s="20" t="s">
        <v>26</v>
      </c>
      <c r="G91" s="19" t="s">
        <v>24</v>
      </c>
      <c r="H91" s="20"/>
      <c r="I91" s="19"/>
      <c r="J91" s="20">
        <v>5.0999999999999996</v>
      </c>
      <c r="K91" s="19" t="s">
        <v>38</v>
      </c>
      <c r="L91" s="18">
        <v>2</v>
      </c>
      <c r="M91" s="18">
        <v>4</v>
      </c>
      <c r="N91" s="18">
        <v>117</v>
      </c>
      <c r="O91" s="20">
        <v>1195</v>
      </c>
      <c r="P91" s="145">
        <f t="shared" si="7"/>
        <v>1195</v>
      </c>
      <c r="Q91" s="23">
        <v>0.15</v>
      </c>
      <c r="R91" s="14">
        <v>0.1</v>
      </c>
      <c r="S91" s="24">
        <v>124916</v>
      </c>
      <c r="T91" s="25">
        <v>35.5</v>
      </c>
      <c r="U91" s="25">
        <v>29.8</v>
      </c>
      <c r="V91" s="16">
        <v>2</v>
      </c>
      <c r="W91" s="123">
        <v>2164</v>
      </c>
      <c r="X91" s="156">
        <v>3563</v>
      </c>
      <c r="Y91" s="156">
        <v>121616</v>
      </c>
      <c r="Z91" s="157" t="s">
        <v>27</v>
      </c>
      <c r="AA91" s="157" t="s">
        <v>27</v>
      </c>
      <c r="AB91" s="157" t="s">
        <v>27</v>
      </c>
      <c r="AC91" s="158">
        <f t="shared" si="6"/>
        <v>109454.39999999999</v>
      </c>
      <c r="AD91" s="3"/>
      <c r="AG91" s="99"/>
      <c r="AH91" s="99"/>
      <c r="AI91" s="99"/>
      <c r="AJ91" s="99"/>
      <c r="AK91" s="99"/>
      <c r="AL91" s="99"/>
      <c r="AM91" s="99"/>
      <c r="AN91" s="99"/>
      <c r="AO91" s="99"/>
      <c r="AP91" s="99"/>
      <c r="AQ91" s="99"/>
      <c r="AR91" s="99"/>
      <c r="AS91" s="99"/>
      <c r="AT91" s="99"/>
    </row>
    <row r="92" spans="1:46" x14ac:dyDescent="0.3">
      <c r="A92" s="99"/>
      <c r="B92" s="11" t="s">
        <v>340</v>
      </c>
      <c r="C92" s="90" t="s">
        <v>339</v>
      </c>
      <c r="D92" s="29" t="s">
        <v>460</v>
      </c>
      <c r="E92" s="30" t="s">
        <v>45</v>
      </c>
      <c r="F92" s="36" t="s">
        <v>26</v>
      </c>
      <c r="G92" s="29" t="s">
        <v>24</v>
      </c>
      <c r="H92" s="31"/>
      <c r="I92" s="29"/>
      <c r="J92" s="31">
        <v>5.4</v>
      </c>
      <c r="K92" s="29" t="s">
        <v>38</v>
      </c>
      <c r="L92" s="31">
        <v>2</v>
      </c>
      <c r="M92" s="31">
        <v>4</v>
      </c>
      <c r="N92" s="31">
        <v>124</v>
      </c>
      <c r="O92" s="31">
        <v>1195</v>
      </c>
      <c r="P92" s="145">
        <f t="shared" si="7"/>
        <v>1195</v>
      </c>
      <c r="Q92" s="32">
        <v>0.15</v>
      </c>
      <c r="R92" s="14">
        <v>0.1</v>
      </c>
      <c r="S92" s="33">
        <v>134436</v>
      </c>
      <c r="T92" s="34">
        <v>35.5</v>
      </c>
      <c r="U92" s="34">
        <v>29.8</v>
      </c>
      <c r="V92" s="34">
        <v>2</v>
      </c>
      <c r="W92" s="125">
        <v>2738</v>
      </c>
      <c r="X92" s="162">
        <v>3563</v>
      </c>
      <c r="Y92" s="162">
        <v>130628</v>
      </c>
      <c r="Z92" s="163" t="s">
        <v>27</v>
      </c>
      <c r="AA92" s="163" t="s">
        <v>27</v>
      </c>
      <c r="AB92" s="163" t="s">
        <v>27</v>
      </c>
      <c r="AC92" s="161">
        <f t="shared" si="6"/>
        <v>117565.2</v>
      </c>
      <c r="AD92" s="3"/>
      <c r="AG92" s="99"/>
      <c r="AH92" s="99"/>
      <c r="AI92" s="99"/>
      <c r="AJ92" s="99"/>
      <c r="AK92" s="99"/>
      <c r="AL92" s="99"/>
      <c r="AM92" s="99"/>
      <c r="AN92" s="99"/>
      <c r="AO92" s="99"/>
      <c r="AP92" s="99"/>
      <c r="AQ92" s="99"/>
      <c r="AR92" s="99"/>
      <c r="AS92" s="99"/>
      <c r="AT92" s="99"/>
    </row>
    <row r="93" spans="1:46" x14ac:dyDescent="0.3">
      <c r="A93" s="99"/>
      <c r="B93" s="11" t="s">
        <v>340</v>
      </c>
      <c r="C93" s="90" t="s">
        <v>339</v>
      </c>
      <c r="D93" s="37" t="s">
        <v>461</v>
      </c>
      <c r="E93" s="38" t="s">
        <v>45</v>
      </c>
      <c r="F93" s="39" t="s">
        <v>26</v>
      </c>
      <c r="G93" s="37" t="s">
        <v>24</v>
      </c>
      <c r="H93" s="38"/>
      <c r="I93" s="37"/>
      <c r="J93" s="38">
        <v>5.3</v>
      </c>
      <c r="K93" s="37" t="s">
        <v>25</v>
      </c>
      <c r="L93" s="39">
        <v>2</v>
      </c>
      <c r="M93" s="39">
        <v>4</v>
      </c>
      <c r="N93" s="31">
        <v>122</v>
      </c>
      <c r="O93" s="38">
        <v>1180</v>
      </c>
      <c r="P93" s="145">
        <f t="shared" si="7"/>
        <v>1180</v>
      </c>
      <c r="Q93" s="32">
        <v>0.15</v>
      </c>
      <c r="R93" s="14">
        <v>0.1</v>
      </c>
      <c r="S93" s="41">
        <v>125732</v>
      </c>
      <c r="T93" s="42">
        <v>32.5</v>
      </c>
      <c r="U93" s="42">
        <v>26</v>
      </c>
      <c r="V93" s="34">
        <v>2</v>
      </c>
      <c r="W93" s="126">
        <v>2574</v>
      </c>
      <c r="X93" s="164">
        <v>2866</v>
      </c>
      <c r="Y93" s="164">
        <v>122770</v>
      </c>
      <c r="Z93" s="163" t="s">
        <v>27</v>
      </c>
      <c r="AA93" s="163" t="s">
        <v>27</v>
      </c>
      <c r="AB93" s="163" t="s">
        <v>27</v>
      </c>
      <c r="AC93" s="161">
        <f t="shared" si="6"/>
        <v>110493</v>
      </c>
      <c r="AD93" s="3"/>
      <c r="AG93" s="99"/>
      <c r="AH93" s="99"/>
      <c r="AI93" s="99"/>
      <c r="AJ93" s="99"/>
      <c r="AK93" s="99"/>
      <c r="AL93" s="99"/>
      <c r="AM93" s="99"/>
      <c r="AN93" s="99"/>
      <c r="AO93" s="99"/>
      <c r="AP93" s="99"/>
      <c r="AQ93" s="99"/>
      <c r="AR93" s="99"/>
      <c r="AS93" s="99"/>
      <c r="AT93" s="99"/>
    </row>
    <row r="94" spans="1:46" x14ac:dyDescent="0.3">
      <c r="A94" s="99"/>
      <c r="B94" s="11" t="s">
        <v>340</v>
      </c>
      <c r="C94" s="90" t="s">
        <v>339</v>
      </c>
      <c r="D94" s="37" t="s">
        <v>462</v>
      </c>
      <c r="E94" s="38" t="s">
        <v>45</v>
      </c>
      <c r="F94" s="38" t="s">
        <v>26</v>
      </c>
      <c r="G94" s="37" t="s">
        <v>24</v>
      </c>
      <c r="H94" s="38"/>
      <c r="I94" s="37"/>
      <c r="J94" s="38">
        <v>5.5</v>
      </c>
      <c r="K94" s="37" t="s">
        <v>25</v>
      </c>
      <c r="L94" s="39">
        <v>2</v>
      </c>
      <c r="M94" s="39">
        <v>4</v>
      </c>
      <c r="N94" s="31">
        <v>130</v>
      </c>
      <c r="O94" s="38">
        <v>1185</v>
      </c>
      <c r="P94" s="145">
        <f t="shared" si="7"/>
        <v>1185</v>
      </c>
      <c r="Q94" s="40">
        <v>0.15</v>
      </c>
      <c r="R94" s="14">
        <v>0.1</v>
      </c>
      <c r="S94" s="41">
        <v>138652</v>
      </c>
      <c r="T94" s="42">
        <v>32.5</v>
      </c>
      <c r="U94" s="42">
        <v>26</v>
      </c>
      <c r="V94" s="34">
        <v>2</v>
      </c>
      <c r="W94" s="126">
        <v>3230</v>
      </c>
      <c r="X94" s="164">
        <v>2866</v>
      </c>
      <c r="Y94" s="164">
        <v>133058</v>
      </c>
      <c r="Z94" s="163" t="s">
        <v>27</v>
      </c>
      <c r="AA94" s="163" t="s">
        <v>27</v>
      </c>
      <c r="AB94" s="163" t="s">
        <v>27</v>
      </c>
      <c r="AC94" s="161">
        <f t="shared" si="6"/>
        <v>119752.2</v>
      </c>
      <c r="AD94" s="3"/>
      <c r="AG94" s="99"/>
      <c r="AH94" s="99"/>
      <c r="AI94" s="99"/>
      <c r="AJ94" s="99"/>
      <c r="AK94" s="99"/>
      <c r="AL94" s="99"/>
      <c r="AM94" s="99"/>
      <c r="AN94" s="99"/>
      <c r="AO94" s="99"/>
      <c r="AP94" s="99"/>
      <c r="AQ94" s="99"/>
      <c r="AR94" s="99"/>
      <c r="AS94" s="99"/>
      <c r="AT94" s="99"/>
    </row>
    <row r="95" spans="1:46" x14ac:dyDescent="0.3">
      <c r="A95" s="99"/>
      <c r="B95" s="11" t="s">
        <v>340</v>
      </c>
      <c r="C95" s="90" t="s">
        <v>339</v>
      </c>
      <c r="D95" s="37" t="s">
        <v>463</v>
      </c>
      <c r="E95" s="38" t="s">
        <v>23</v>
      </c>
      <c r="F95" s="38" t="s">
        <v>26</v>
      </c>
      <c r="G95" s="37" t="s">
        <v>24</v>
      </c>
      <c r="H95" s="38"/>
      <c r="I95" s="37"/>
      <c r="J95" s="38">
        <v>5.2</v>
      </c>
      <c r="K95" s="37" t="s">
        <v>38</v>
      </c>
      <c r="L95" s="39">
        <v>2</v>
      </c>
      <c r="M95" s="39">
        <v>4</v>
      </c>
      <c r="N95" s="31">
        <v>120</v>
      </c>
      <c r="O95" s="38">
        <v>1220</v>
      </c>
      <c r="P95" s="145">
        <f t="shared" si="7"/>
        <v>1220</v>
      </c>
      <c r="Q95" s="40">
        <v>0.15</v>
      </c>
      <c r="R95" s="14">
        <v>0.1</v>
      </c>
      <c r="S95" s="41">
        <v>148852</v>
      </c>
      <c r="T95" s="42">
        <v>32.5</v>
      </c>
      <c r="U95" s="42">
        <v>26</v>
      </c>
      <c r="V95" s="34">
        <v>2</v>
      </c>
      <c r="W95" s="126">
        <v>2410</v>
      </c>
      <c r="X95" s="164">
        <v>2866</v>
      </c>
      <c r="Y95" s="164">
        <v>133751</v>
      </c>
      <c r="Z95" s="163" t="s">
        <v>27</v>
      </c>
      <c r="AA95" s="163" t="s">
        <v>27</v>
      </c>
      <c r="AB95" s="163" t="s">
        <v>27</v>
      </c>
      <c r="AC95" s="161">
        <f t="shared" si="6"/>
        <v>120375.9</v>
      </c>
      <c r="AD95" s="3"/>
      <c r="AG95" s="99"/>
      <c r="AH95" s="99"/>
      <c r="AI95" s="99"/>
      <c r="AJ95" s="99"/>
      <c r="AK95" s="99"/>
      <c r="AL95" s="99"/>
      <c r="AM95" s="99"/>
      <c r="AN95" s="99"/>
      <c r="AO95" s="99"/>
      <c r="AP95" s="99"/>
      <c r="AQ95" s="99"/>
      <c r="AR95" s="99"/>
      <c r="AS95" s="99"/>
      <c r="AT95" s="99"/>
    </row>
    <row r="96" spans="1:46" x14ac:dyDescent="0.3">
      <c r="A96" s="99"/>
      <c r="B96" s="11" t="s">
        <v>340</v>
      </c>
      <c r="C96" s="90" t="s">
        <v>339</v>
      </c>
      <c r="D96" s="37" t="s">
        <v>464</v>
      </c>
      <c r="E96" s="38" t="s">
        <v>23</v>
      </c>
      <c r="F96" s="38" t="s">
        <v>26</v>
      </c>
      <c r="G96" s="37" t="s">
        <v>24</v>
      </c>
      <c r="H96" s="38"/>
      <c r="I96" s="37" t="s">
        <v>54</v>
      </c>
      <c r="J96" s="38">
        <v>3.7</v>
      </c>
      <c r="K96" s="37" t="s">
        <v>38</v>
      </c>
      <c r="L96" s="39">
        <v>2</v>
      </c>
      <c r="M96" s="39">
        <v>4</v>
      </c>
      <c r="N96" s="39">
        <v>86</v>
      </c>
      <c r="O96" s="38">
        <v>1511</v>
      </c>
      <c r="P96" s="145">
        <f t="shared" si="7"/>
        <v>1284.3499999999999</v>
      </c>
      <c r="Q96" s="40">
        <v>0.15</v>
      </c>
      <c r="R96" s="14">
        <v>0.1</v>
      </c>
      <c r="S96" s="41">
        <v>159052</v>
      </c>
      <c r="T96" s="42">
        <v>34.799999999999997</v>
      </c>
      <c r="U96" s="42">
        <v>29.7</v>
      </c>
      <c r="V96" s="16">
        <v>2.5</v>
      </c>
      <c r="W96" s="126">
        <v>360</v>
      </c>
      <c r="X96" s="164">
        <v>3943</v>
      </c>
      <c r="Y96" s="164">
        <v>124776</v>
      </c>
      <c r="Z96" s="163" t="s">
        <v>27</v>
      </c>
      <c r="AA96" s="163" t="s">
        <v>27</v>
      </c>
      <c r="AB96" s="163" t="s">
        <v>27</v>
      </c>
      <c r="AC96" s="161">
        <f t="shared" si="6"/>
        <v>112298.4</v>
      </c>
      <c r="AD96" s="3"/>
      <c r="AG96" s="99"/>
      <c r="AH96" s="99"/>
      <c r="AI96" s="99"/>
      <c r="AJ96" s="99"/>
      <c r="AK96" s="99"/>
      <c r="AL96" s="99"/>
      <c r="AM96" s="99"/>
      <c r="AN96" s="99"/>
      <c r="AO96" s="99"/>
      <c r="AP96" s="99"/>
      <c r="AQ96" s="99"/>
      <c r="AR96" s="99"/>
      <c r="AS96" s="99"/>
      <c r="AT96" s="99"/>
    </row>
    <row r="97" spans="1:46" x14ac:dyDescent="0.3">
      <c r="A97" s="99"/>
      <c r="B97" s="11" t="s">
        <v>340</v>
      </c>
      <c r="C97" s="90" t="s">
        <v>339</v>
      </c>
      <c r="D97" s="37" t="s">
        <v>465</v>
      </c>
      <c r="E97" s="30" t="s">
        <v>23</v>
      </c>
      <c r="F97" s="36" t="s">
        <v>26</v>
      </c>
      <c r="G97" s="29" t="s">
        <v>24</v>
      </c>
      <c r="H97" s="31"/>
      <c r="I97" s="29" t="s">
        <v>54</v>
      </c>
      <c r="J97" s="31">
        <v>3.7</v>
      </c>
      <c r="K97" s="29" t="s">
        <v>38</v>
      </c>
      <c r="L97" s="31">
        <v>2</v>
      </c>
      <c r="M97" s="31">
        <v>4</v>
      </c>
      <c r="N97" s="31">
        <v>86</v>
      </c>
      <c r="O97" s="31">
        <v>1511</v>
      </c>
      <c r="P97" s="145">
        <f t="shared" si="7"/>
        <v>1284.3499999999999</v>
      </c>
      <c r="Q97" s="32">
        <v>0.15</v>
      </c>
      <c r="R97" s="14">
        <v>0.1</v>
      </c>
      <c r="S97" s="33">
        <v>172584</v>
      </c>
      <c r="T97" s="34">
        <v>34.799999999999997</v>
      </c>
      <c r="U97" s="34">
        <v>29.7</v>
      </c>
      <c r="V97" s="34">
        <v>2.5</v>
      </c>
      <c r="W97" s="125">
        <v>360</v>
      </c>
      <c r="X97" s="162">
        <v>3943</v>
      </c>
      <c r="Y97" s="162">
        <v>131932</v>
      </c>
      <c r="Z97" s="163" t="s">
        <v>27</v>
      </c>
      <c r="AA97" s="163" t="s">
        <v>27</v>
      </c>
      <c r="AB97" s="163" t="s">
        <v>27</v>
      </c>
      <c r="AC97" s="161">
        <f t="shared" si="6"/>
        <v>118738.8</v>
      </c>
      <c r="AD97" s="3"/>
      <c r="AG97" s="99"/>
      <c r="AH97" s="99"/>
      <c r="AI97" s="99"/>
      <c r="AJ97" s="99"/>
      <c r="AK97" s="99"/>
      <c r="AL97" s="99"/>
      <c r="AM97" s="99"/>
      <c r="AN97" s="99"/>
      <c r="AO97" s="99"/>
      <c r="AP97" s="99"/>
      <c r="AQ97" s="99"/>
      <c r="AR97" s="99"/>
      <c r="AS97" s="99"/>
      <c r="AT97" s="99"/>
    </row>
    <row r="98" spans="1:46" x14ac:dyDescent="0.3">
      <c r="A98" s="99"/>
      <c r="B98" s="11" t="s">
        <v>340</v>
      </c>
      <c r="C98" s="90" t="s">
        <v>339</v>
      </c>
      <c r="D98" s="37" t="s">
        <v>466</v>
      </c>
      <c r="E98" s="38" t="s">
        <v>23</v>
      </c>
      <c r="F98" s="39" t="s">
        <v>26</v>
      </c>
      <c r="G98" s="37" t="s">
        <v>24</v>
      </c>
      <c r="H98" s="38"/>
      <c r="I98" s="37" t="s">
        <v>54</v>
      </c>
      <c r="J98" s="38">
        <v>3.7</v>
      </c>
      <c r="K98" s="37" t="s">
        <v>38</v>
      </c>
      <c r="L98" s="39">
        <v>2</v>
      </c>
      <c r="M98" s="39">
        <v>4</v>
      </c>
      <c r="N98" s="31">
        <v>86</v>
      </c>
      <c r="O98" s="38">
        <v>1520</v>
      </c>
      <c r="P98" s="145">
        <f t="shared" si="7"/>
        <v>1292</v>
      </c>
      <c r="Q98" s="32">
        <v>0.15</v>
      </c>
      <c r="R98" s="14">
        <v>0.1</v>
      </c>
      <c r="S98" s="41">
        <v>186116</v>
      </c>
      <c r="T98" s="42">
        <v>34.799999999999997</v>
      </c>
      <c r="U98" s="42">
        <v>29.7</v>
      </c>
      <c r="V98" s="34">
        <v>2.5</v>
      </c>
      <c r="W98" s="126">
        <v>360</v>
      </c>
      <c r="X98" s="164">
        <v>3943</v>
      </c>
      <c r="Y98" s="164">
        <v>139088</v>
      </c>
      <c r="Z98" s="163" t="s">
        <v>27</v>
      </c>
      <c r="AA98" s="163" t="s">
        <v>27</v>
      </c>
      <c r="AB98" s="163" t="s">
        <v>27</v>
      </c>
      <c r="AC98" s="161">
        <f t="shared" si="6"/>
        <v>125179.2</v>
      </c>
      <c r="AD98" s="3"/>
      <c r="AG98" s="99"/>
      <c r="AH98" s="99"/>
      <c r="AI98" s="99"/>
      <c r="AJ98" s="99"/>
      <c r="AK98" s="99"/>
      <c r="AL98" s="99"/>
      <c r="AM98" s="99"/>
      <c r="AN98" s="99"/>
      <c r="AO98" s="99"/>
      <c r="AP98" s="99"/>
      <c r="AQ98" s="99"/>
      <c r="AR98" s="99"/>
      <c r="AS98" s="99"/>
      <c r="AT98" s="99"/>
    </row>
    <row r="99" spans="1:46" x14ac:dyDescent="0.3">
      <c r="A99" s="99"/>
      <c r="B99" s="11" t="s">
        <v>340</v>
      </c>
      <c r="C99" s="90" t="s">
        <v>339</v>
      </c>
      <c r="D99" s="37" t="s">
        <v>467</v>
      </c>
      <c r="E99" s="38" t="s">
        <v>23</v>
      </c>
      <c r="F99" s="38" t="s">
        <v>27</v>
      </c>
      <c r="G99" s="37" t="s">
        <v>24</v>
      </c>
      <c r="H99" s="38" t="s">
        <v>93</v>
      </c>
      <c r="I99" s="37" t="s">
        <v>94</v>
      </c>
      <c r="J99" s="38">
        <v>1.3</v>
      </c>
      <c r="K99" s="37" t="s">
        <v>38</v>
      </c>
      <c r="L99" s="39">
        <v>2</v>
      </c>
      <c r="M99" s="39">
        <v>4</v>
      </c>
      <c r="N99" s="31">
        <v>29</v>
      </c>
      <c r="O99" s="38">
        <v>1614</v>
      </c>
      <c r="P99" s="145">
        <f t="shared" si="7"/>
        <v>1371.8999999999999</v>
      </c>
      <c r="Q99" s="40">
        <v>0.1</v>
      </c>
      <c r="R99" s="14">
        <v>0.1</v>
      </c>
      <c r="S99" s="41">
        <v>255279</v>
      </c>
      <c r="T99" s="42">
        <v>34.799999999999997</v>
      </c>
      <c r="U99" s="42">
        <v>29.7</v>
      </c>
      <c r="V99" s="34">
        <v>2.5</v>
      </c>
      <c r="W99" s="126">
        <v>360</v>
      </c>
      <c r="X99" s="164">
        <v>3943</v>
      </c>
      <c r="Y99" s="164">
        <v>139821</v>
      </c>
      <c r="Z99" s="163" t="s">
        <v>27</v>
      </c>
      <c r="AA99" s="163" t="s">
        <v>27</v>
      </c>
      <c r="AB99" s="163" t="s">
        <v>27</v>
      </c>
      <c r="AC99" s="161">
        <f t="shared" si="6"/>
        <v>125838.9</v>
      </c>
      <c r="AD99" s="3"/>
      <c r="AG99" s="99"/>
      <c r="AH99" s="99"/>
      <c r="AI99" s="99"/>
      <c r="AJ99" s="99"/>
      <c r="AK99" s="99"/>
      <c r="AL99" s="99"/>
      <c r="AM99" s="99"/>
      <c r="AN99" s="99"/>
      <c r="AO99" s="99"/>
      <c r="AP99" s="99"/>
      <c r="AQ99" s="99"/>
      <c r="AR99" s="99"/>
      <c r="AS99" s="99"/>
      <c r="AT99" s="99"/>
    </row>
    <row r="100" spans="1:46" x14ac:dyDescent="0.3">
      <c r="A100" s="99"/>
      <c r="B100" s="11" t="s">
        <v>340</v>
      </c>
      <c r="C100" s="90" t="s">
        <v>339</v>
      </c>
      <c r="D100" s="37" t="s">
        <v>468</v>
      </c>
      <c r="E100" s="38" t="s">
        <v>23</v>
      </c>
      <c r="F100" s="38" t="s">
        <v>27</v>
      </c>
      <c r="G100" s="37" t="s">
        <v>24</v>
      </c>
      <c r="H100" s="38" t="s">
        <v>93</v>
      </c>
      <c r="I100" s="37" t="s">
        <v>94</v>
      </c>
      <c r="J100" s="38">
        <v>1.3</v>
      </c>
      <c r="K100" s="37" t="s">
        <v>38</v>
      </c>
      <c r="L100" s="39">
        <v>2</v>
      </c>
      <c r="M100" s="39">
        <v>4</v>
      </c>
      <c r="N100" s="31">
        <v>29</v>
      </c>
      <c r="O100" s="38">
        <v>1614</v>
      </c>
      <c r="P100" s="145">
        <f t="shared" si="7"/>
        <v>1371.8999999999999</v>
      </c>
      <c r="Q100" s="40">
        <v>0.1</v>
      </c>
      <c r="R100" s="14">
        <v>0.1</v>
      </c>
      <c r="S100" s="41">
        <v>271219</v>
      </c>
      <c r="T100" s="42">
        <v>34.799999999999997</v>
      </c>
      <c r="U100" s="42">
        <v>29.7</v>
      </c>
      <c r="V100" s="34">
        <v>2.5</v>
      </c>
      <c r="W100" s="126">
        <v>360</v>
      </c>
      <c r="X100" s="164">
        <v>3943</v>
      </c>
      <c r="Y100" s="164">
        <v>148251</v>
      </c>
      <c r="Z100" s="163" t="s">
        <v>27</v>
      </c>
      <c r="AA100" s="163" t="s">
        <v>27</v>
      </c>
      <c r="AB100" s="163" t="s">
        <v>27</v>
      </c>
      <c r="AC100" s="161">
        <f t="shared" si="6"/>
        <v>133425.9</v>
      </c>
      <c r="AD100" s="3"/>
      <c r="AG100" s="99"/>
      <c r="AH100" s="99"/>
      <c r="AI100" s="99"/>
      <c r="AJ100" s="99"/>
      <c r="AK100" s="99"/>
      <c r="AL100" s="99"/>
      <c r="AM100" s="99"/>
      <c r="AN100" s="99"/>
      <c r="AO100" s="99"/>
      <c r="AP100" s="99"/>
      <c r="AQ100" s="99"/>
      <c r="AR100" s="99"/>
      <c r="AS100" s="99"/>
      <c r="AT100" s="99"/>
    </row>
    <row r="101" spans="1:46" x14ac:dyDescent="0.3">
      <c r="A101" s="99"/>
      <c r="B101" s="11" t="s">
        <v>340</v>
      </c>
      <c r="C101" s="90" t="s">
        <v>339</v>
      </c>
      <c r="D101" s="37" t="s">
        <v>469</v>
      </c>
      <c r="E101" s="38" t="s">
        <v>23</v>
      </c>
      <c r="F101" s="38" t="s">
        <v>27</v>
      </c>
      <c r="G101" s="37" t="s">
        <v>24</v>
      </c>
      <c r="H101" s="38" t="s">
        <v>93</v>
      </c>
      <c r="I101" s="37" t="s">
        <v>94</v>
      </c>
      <c r="J101" s="38">
        <v>1.3</v>
      </c>
      <c r="K101" s="37" t="s">
        <v>38</v>
      </c>
      <c r="L101" s="39">
        <v>2</v>
      </c>
      <c r="M101" s="39">
        <v>4</v>
      </c>
      <c r="N101" s="39">
        <v>29</v>
      </c>
      <c r="O101" s="38">
        <v>1628</v>
      </c>
      <c r="P101" s="145">
        <f t="shared" si="7"/>
        <v>1383.8</v>
      </c>
      <c r="Q101" s="40">
        <v>0.1</v>
      </c>
      <c r="R101" s="14">
        <v>0.1</v>
      </c>
      <c r="S101" s="41">
        <v>287159</v>
      </c>
      <c r="T101" s="42">
        <v>34.799999999999997</v>
      </c>
      <c r="U101" s="42">
        <v>29.7</v>
      </c>
      <c r="V101" s="16">
        <v>2.5</v>
      </c>
      <c r="W101" s="126">
        <v>360</v>
      </c>
      <c r="X101" s="164">
        <v>3943</v>
      </c>
      <c r="Y101" s="164">
        <v>156680</v>
      </c>
      <c r="Z101" s="163" t="s">
        <v>27</v>
      </c>
      <c r="AA101" s="163" t="s">
        <v>27</v>
      </c>
      <c r="AB101" s="163" t="s">
        <v>27</v>
      </c>
      <c r="AC101" s="161">
        <f t="shared" si="6"/>
        <v>141012</v>
      </c>
      <c r="AD101" s="3"/>
      <c r="AG101" s="99"/>
      <c r="AH101" s="99"/>
      <c r="AI101" s="99"/>
      <c r="AJ101" s="99"/>
      <c r="AK101" s="99"/>
      <c r="AL101" s="99"/>
      <c r="AM101" s="99"/>
      <c r="AN101" s="99"/>
      <c r="AO101" s="99"/>
      <c r="AP101" s="99"/>
      <c r="AQ101" s="99"/>
      <c r="AR101" s="99"/>
      <c r="AS101" s="99"/>
      <c r="AT101" s="99"/>
    </row>
    <row r="102" spans="1:46" x14ac:dyDescent="0.3">
      <c r="A102" s="99"/>
      <c r="B102" s="11" t="s">
        <v>340</v>
      </c>
      <c r="C102" s="90" t="s">
        <v>339</v>
      </c>
      <c r="D102" s="127" t="s">
        <v>470</v>
      </c>
      <c r="E102" s="128" t="s">
        <v>33</v>
      </c>
      <c r="F102" s="129" t="s">
        <v>27</v>
      </c>
      <c r="G102" s="127" t="s">
        <v>24</v>
      </c>
      <c r="H102" s="130" t="s">
        <v>93</v>
      </c>
      <c r="I102" s="127" t="s">
        <v>94</v>
      </c>
      <c r="J102" s="130">
        <v>1.4</v>
      </c>
      <c r="K102" s="127" t="s">
        <v>38</v>
      </c>
      <c r="L102" s="130">
        <v>2</v>
      </c>
      <c r="M102" s="130">
        <v>4</v>
      </c>
      <c r="N102" s="130">
        <v>33</v>
      </c>
      <c r="O102" s="130">
        <v>1847</v>
      </c>
      <c r="P102" s="145">
        <f t="shared" si="7"/>
        <v>1569.95</v>
      </c>
      <c r="Q102" s="131">
        <v>0.15</v>
      </c>
      <c r="R102" s="131">
        <v>0.1</v>
      </c>
      <c r="S102" s="132">
        <v>280772</v>
      </c>
      <c r="T102" s="133">
        <v>34</v>
      </c>
      <c r="U102" s="133">
        <v>24.3</v>
      </c>
      <c r="V102" s="133">
        <v>2.1</v>
      </c>
      <c r="W102" s="134">
        <v>360</v>
      </c>
      <c r="X102" s="179">
        <v>4361</v>
      </c>
      <c r="Y102" s="179">
        <v>140290</v>
      </c>
      <c r="Z102" s="180" t="s">
        <v>27</v>
      </c>
      <c r="AA102" s="180" t="s">
        <v>27</v>
      </c>
      <c r="AB102" s="180" t="s">
        <v>27</v>
      </c>
      <c r="AC102" s="181">
        <f t="shared" si="6"/>
        <v>126261</v>
      </c>
      <c r="AD102" s="3"/>
      <c r="AG102" s="99"/>
      <c r="AH102" s="99"/>
      <c r="AI102" s="99"/>
      <c r="AJ102" s="99"/>
      <c r="AK102" s="99"/>
      <c r="AL102" s="99"/>
      <c r="AM102" s="99"/>
      <c r="AN102" s="99"/>
      <c r="AO102" s="99"/>
      <c r="AP102" s="99"/>
      <c r="AQ102" s="99"/>
      <c r="AR102" s="99"/>
      <c r="AS102" s="99"/>
      <c r="AT102" s="99"/>
    </row>
    <row r="103" spans="1:46" x14ac:dyDescent="0.3">
      <c r="A103" s="99"/>
      <c r="B103" s="11" t="s">
        <v>340</v>
      </c>
      <c r="C103" s="90" t="s">
        <v>339</v>
      </c>
      <c r="D103" s="135" t="s">
        <v>471</v>
      </c>
      <c r="E103" s="136" t="s">
        <v>33</v>
      </c>
      <c r="F103" s="137" t="s">
        <v>27</v>
      </c>
      <c r="G103" s="135" t="s">
        <v>24</v>
      </c>
      <c r="H103" s="136" t="s">
        <v>93</v>
      </c>
      <c r="I103" s="135" t="s">
        <v>94</v>
      </c>
      <c r="J103" s="136">
        <v>1.4</v>
      </c>
      <c r="K103" s="135" t="s">
        <v>38</v>
      </c>
      <c r="L103" s="137">
        <v>2</v>
      </c>
      <c r="M103" s="137">
        <v>4</v>
      </c>
      <c r="N103" s="130">
        <v>33</v>
      </c>
      <c r="O103" s="136">
        <v>1879</v>
      </c>
      <c r="P103" s="145">
        <f t="shared" si="7"/>
        <v>1597.1499999999999</v>
      </c>
      <c r="Q103" s="131">
        <v>0.15</v>
      </c>
      <c r="R103" s="131">
        <v>0.1</v>
      </c>
      <c r="S103" s="138">
        <v>294304</v>
      </c>
      <c r="T103" s="139">
        <v>34</v>
      </c>
      <c r="U103" s="139">
        <v>24.3</v>
      </c>
      <c r="V103" s="133">
        <v>2.1</v>
      </c>
      <c r="W103" s="140">
        <v>360</v>
      </c>
      <c r="X103" s="182">
        <v>4361</v>
      </c>
      <c r="Y103" s="182">
        <v>147447</v>
      </c>
      <c r="Z103" s="180" t="s">
        <v>27</v>
      </c>
      <c r="AA103" s="180" t="s">
        <v>27</v>
      </c>
      <c r="AB103" s="180" t="s">
        <v>27</v>
      </c>
      <c r="AC103" s="181">
        <f t="shared" si="6"/>
        <v>132702.29999999999</v>
      </c>
      <c r="AD103" s="3"/>
      <c r="AG103" s="99"/>
      <c r="AH103" s="99"/>
      <c r="AI103" s="99"/>
      <c r="AJ103" s="99"/>
      <c r="AK103" s="99"/>
      <c r="AL103" s="99"/>
      <c r="AM103" s="99"/>
      <c r="AN103" s="99"/>
      <c r="AO103" s="99"/>
      <c r="AP103" s="99"/>
      <c r="AQ103" s="99"/>
      <c r="AR103" s="99"/>
      <c r="AS103" s="99"/>
      <c r="AT103" s="99"/>
    </row>
    <row r="104" spans="1:46" x14ac:dyDescent="0.3">
      <c r="A104" s="99"/>
      <c r="B104" s="11" t="s">
        <v>340</v>
      </c>
      <c r="C104" s="90" t="s">
        <v>339</v>
      </c>
      <c r="D104" s="135" t="s">
        <v>472</v>
      </c>
      <c r="E104" s="136" t="s">
        <v>33</v>
      </c>
      <c r="F104" s="136" t="s">
        <v>26</v>
      </c>
      <c r="G104" s="135" t="s">
        <v>29</v>
      </c>
      <c r="H104" s="136"/>
      <c r="I104" s="135"/>
      <c r="J104" s="136">
        <v>5.2</v>
      </c>
      <c r="K104" s="135" t="s">
        <v>38</v>
      </c>
      <c r="L104" s="137">
        <v>4</v>
      </c>
      <c r="M104" s="137">
        <v>4</v>
      </c>
      <c r="N104" s="130">
        <v>136</v>
      </c>
      <c r="O104" s="136">
        <v>1741</v>
      </c>
      <c r="P104" s="145">
        <f t="shared" si="7"/>
        <v>1566.9</v>
      </c>
      <c r="Q104" s="131">
        <v>0.15</v>
      </c>
      <c r="R104" s="131">
        <v>0.1</v>
      </c>
      <c r="S104" s="138">
        <v>207332</v>
      </c>
      <c r="T104" s="139">
        <v>34.200000000000003</v>
      </c>
      <c r="U104" s="139">
        <v>24</v>
      </c>
      <c r="V104" s="133">
        <v>2.2999999999999998</v>
      </c>
      <c r="W104" s="140">
        <v>5810</v>
      </c>
      <c r="X104" s="182">
        <v>3012</v>
      </c>
      <c r="Y104" s="182">
        <v>174888</v>
      </c>
      <c r="Z104" s="180" t="s">
        <v>27</v>
      </c>
      <c r="AA104" s="180" t="s">
        <v>27</v>
      </c>
      <c r="AB104" s="180" t="s">
        <v>27</v>
      </c>
      <c r="AC104" s="181">
        <f t="shared" si="6"/>
        <v>157399.20000000001</v>
      </c>
      <c r="AD104" s="3"/>
      <c r="AG104" s="99"/>
      <c r="AH104" s="99"/>
      <c r="AI104" s="99"/>
      <c r="AJ104" s="99"/>
      <c r="AK104" s="99"/>
      <c r="AL104" s="99"/>
      <c r="AM104" s="99"/>
      <c r="AN104" s="99"/>
      <c r="AO104" s="99"/>
      <c r="AP104" s="99"/>
      <c r="AQ104" s="99"/>
      <c r="AR104" s="99"/>
      <c r="AS104" s="99"/>
      <c r="AT104" s="99"/>
    </row>
    <row r="105" spans="1:46" x14ac:dyDescent="0.3">
      <c r="A105" s="99"/>
      <c r="B105" s="11" t="s">
        <v>340</v>
      </c>
      <c r="C105" s="90" t="s">
        <v>339</v>
      </c>
      <c r="D105" s="141" t="s">
        <v>473</v>
      </c>
      <c r="E105" s="128" t="s">
        <v>43</v>
      </c>
      <c r="F105" s="130" t="s">
        <v>26</v>
      </c>
      <c r="G105" s="141" t="s">
        <v>29</v>
      </c>
      <c r="H105" s="128"/>
      <c r="I105" s="141"/>
      <c r="J105" s="128">
        <v>5.8</v>
      </c>
      <c r="K105" s="141" t="s">
        <v>38</v>
      </c>
      <c r="L105" s="130">
        <v>4</v>
      </c>
      <c r="M105" s="130">
        <v>4</v>
      </c>
      <c r="N105" s="130">
        <v>152</v>
      </c>
      <c r="O105" s="128">
        <v>1842</v>
      </c>
      <c r="P105" s="145">
        <f t="shared" si="7"/>
        <v>1657.8</v>
      </c>
      <c r="Q105" s="131">
        <v>0.15</v>
      </c>
      <c r="R105" s="131">
        <v>0.1</v>
      </c>
      <c r="S105" s="138">
        <v>253572</v>
      </c>
      <c r="T105" s="139">
        <v>34.200000000000003</v>
      </c>
      <c r="U105" s="139">
        <v>24</v>
      </c>
      <c r="V105" s="133">
        <v>2.2999999999999998</v>
      </c>
      <c r="W105" s="140">
        <v>7639</v>
      </c>
      <c r="X105" s="182">
        <v>3392</v>
      </c>
      <c r="Y105" s="182">
        <v>210369</v>
      </c>
      <c r="Z105" s="180" t="s">
        <v>27</v>
      </c>
      <c r="AA105" s="180" t="s">
        <v>27</v>
      </c>
      <c r="AB105" s="180" t="s">
        <v>27</v>
      </c>
      <c r="AC105" s="181">
        <f t="shared" si="6"/>
        <v>189332.1</v>
      </c>
      <c r="AD105" s="3"/>
      <c r="AG105" s="99"/>
      <c r="AH105" s="99"/>
      <c r="AI105" s="99"/>
      <c r="AJ105" s="99"/>
      <c r="AK105" s="99"/>
      <c r="AL105" s="99"/>
      <c r="AM105" s="99"/>
      <c r="AN105" s="99"/>
      <c r="AO105" s="99"/>
      <c r="AP105" s="99"/>
      <c r="AQ105" s="99"/>
      <c r="AR105" s="99"/>
      <c r="AS105" s="99"/>
      <c r="AT105" s="99"/>
    </row>
    <row r="106" spans="1:46" x14ac:dyDescent="0.3">
      <c r="A106" s="99"/>
      <c r="B106" s="11" t="s">
        <v>340</v>
      </c>
      <c r="C106" s="90" t="s">
        <v>339</v>
      </c>
      <c r="D106" s="141" t="s">
        <v>474</v>
      </c>
      <c r="E106" s="136" t="s">
        <v>33</v>
      </c>
      <c r="F106" s="130" t="s">
        <v>26</v>
      </c>
      <c r="G106" s="141" t="s">
        <v>24</v>
      </c>
      <c r="H106" s="128"/>
      <c r="I106" s="141"/>
      <c r="J106" s="128">
        <v>7.8</v>
      </c>
      <c r="K106" s="141" t="s">
        <v>25</v>
      </c>
      <c r="L106" s="130">
        <v>4</v>
      </c>
      <c r="M106" s="130">
        <v>4</v>
      </c>
      <c r="N106" s="130">
        <v>178</v>
      </c>
      <c r="O106" s="128">
        <v>1661</v>
      </c>
      <c r="P106" s="145">
        <f t="shared" si="7"/>
        <v>1577.9499999999998</v>
      </c>
      <c r="Q106" s="131">
        <v>0.15</v>
      </c>
      <c r="R106" s="131">
        <v>0.1</v>
      </c>
      <c r="S106" s="138">
        <v>197132</v>
      </c>
      <c r="T106" s="139">
        <v>34.200000000000003</v>
      </c>
      <c r="U106" s="139">
        <v>24</v>
      </c>
      <c r="V106" s="133">
        <v>2.2999999999999998</v>
      </c>
      <c r="W106" s="140">
        <v>8116</v>
      </c>
      <c r="X106" s="182">
        <v>3593</v>
      </c>
      <c r="Y106" s="182">
        <v>197683</v>
      </c>
      <c r="Z106" s="180" t="s">
        <v>27</v>
      </c>
      <c r="AA106" s="180" t="s">
        <v>27</v>
      </c>
      <c r="AB106" s="180" t="s">
        <v>27</v>
      </c>
      <c r="AC106" s="181">
        <f t="shared" si="6"/>
        <v>177914.7</v>
      </c>
      <c r="AD106" s="3"/>
      <c r="AG106" s="99"/>
      <c r="AH106" s="99"/>
      <c r="AI106" s="99"/>
      <c r="AJ106" s="99"/>
      <c r="AK106" s="99"/>
      <c r="AL106" s="99"/>
      <c r="AM106" s="99"/>
      <c r="AN106" s="99"/>
      <c r="AO106" s="99"/>
      <c r="AP106" s="99"/>
      <c r="AQ106" s="99"/>
      <c r="AR106" s="99"/>
      <c r="AS106" s="99"/>
      <c r="AT106" s="99"/>
    </row>
    <row r="107" spans="1:46" x14ac:dyDescent="0.3">
      <c r="A107" s="99"/>
      <c r="B107" s="11" t="s">
        <v>340</v>
      </c>
      <c r="C107" s="90" t="s">
        <v>339</v>
      </c>
      <c r="D107" s="142" t="s">
        <v>475</v>
      </c>
      <c r="E107" s="128" t="s">
        <v>43</v>
      </c>
      <c r="F107" s="137" t="s">
        <v>26</v>
      </c>
      <c r="G107" s="135" t="s">
        <v>24</v>
      </c>
      <c r="H107" s="136"/>
      <c r="I107" s="135"/>
      <c r="J107" s="136">
        <v>7.5</v>
      </c>
      <c r="K107" s="135" t="s">
        <v>38</v>
      </c>
      <c r="L107" s="137">
        <v>4</v>
      </c>
      <c r="M107" s="137">
        <v>4</v>
      </c>
      <c r="N107" s="130">
        <v>173</v>
      </c>
      <c r="O107" s="136">
        <v>1694</v>
      </c>
      <c r="P107" s="145">
        <f t="shared" si="7"/>
        <v>1609.3</v>
      </c>
      <c r="Q107" s="131">
        <v>0.15</v>
      </c>
      <c r="R107" s="131">
        <v>0.1</v>
      </c>
      <c r="S107" s="138">
        <v>207332</v>
      </c>
      <c r="T107" s="139">
        <v>34.200000000000003</v>
      </c>
      <c r="U107" s="139">
        <v>24</v>
      </c>
      <c r="V107" s="133">
        <v>2.2999999999999998</v>
      </c>
      <c r="W107" s="140">
        <v>7581</v>
      </c>
      <c r="X107" s="182">
        <v>3593</v>
      </c>
      <c r="Y107" s="182">
        <v>199226</v>
      </c>
      <c r="Z107" s="180" t="s">
        <v>27</v>
      </c>
      <c r="AA107" s="180" t="s">
        <v>27</v>
      </c>
      <c r="AB107" s="180" t="s">
        <v>27</v>
      </c>
      <c r="AC107" s="181">
        <f t="shared" si="6"/>
        <v>179303.4</v>
      </c>
      <c r="AD107" s="3"/>
      <c r="AG107" s="99"/>
      <c r="AH107" s="99"/>
      <c r="AI107" s="99"/>
      <c r="AJ107" s="99"/>
      <c r="AK107" s="99"/>
      <c r="AL107" s="99"/>
      <c r="AM107" s="99"/>
      <c r="AN107" s="99"/>
      <c r="AO107" s="99"/>
      <c r="AP107" s="99"/>
      <c r="AQ107" s="99"/>
      <c r="AR107" s="99"/>
      <c r="AS107" s="99"/>
      <c r="AT107" s="99"/>
    </row>
    <row r="108" spans="1:46" x14ac:dyDescent="0.3">
      <c r="A108" s="99"/>
      <c r="B108" s="11" t="s">
        <v>340</v>
      </c>
      <c r="C108" s="90" t="s">
        <v>339</v>
      </c>
      <c r="D108" s="142" t="s">
        <v>476</v>
      </c>
      <c r="E108" s="136" t="s">
        <v>33</v>
      </c>
      <c r="F108" s="136" t="s">
        <v>26</v>
      </c>
      <c r="G108" s="135" t="s">
        <v>29</v>
      </c>
      <c r="H108" s="136"/>
      <c r="I108" s="135"/>
      <c r="J108" s="136">
        <v>5.2</v>
      </c>
      <c r="K108" s="135" t="s">
        <v>38</v>
      </c>
      <c r="L108" s="137">
        <v>4</v>
      </c>
      <c r="M108" s="137">
        <v>4</v>
      </c>
      <c r="N108" s="130">
        <v>136</v>
      </c>
      <c r="O108" s="136">
        <v>1727</v>
      </c>
      <c r="P108" s="145">
        <f t="shared" si="7"/>
        <v>1554.3</v>
      </c>
      <c r="Q108" s="131">
        <v>0.15</v>
      </c>
      <c r="R108" s="131">
        <v>0.1</v>
      </c>
      <c r="S108" s="138">
        <v>227664</v>
      </c>
      <c r="T108" s="139">
        <v>34.200000000000003</v>
      </c>
      <c r="U108" s="139">
        <v>24</v>
      </c>
      <c r="V108" s="133">
        <v>2.2999999999999998</v>
      </c>
      <c r="W108" s="140">
        <v>5810</v>
      </c>
      <c r="X108" s="182">
        <v>3012</v>
      </c>
      <c r="Y108" s="182">
        <v>185640</v>
      </c>
      <c r="Z108" s="180" t="s">
        <v>27</v>
      </c>
      <c r="AA108" s="180" t="s">
        <v>27</v>
      </c>
      <c r="AB108" s="180" t="s">
        <v>27</v>
      </c>
      <c r="AC108" s="181">
        <f t="shared" si="6"/>
        <v>167076</v>
      </c>
      <c r="AD108" s="3"/>
      <c r="AG108" s="99"/>
      <c r="AH108" s="99"/>
      <c r="AI108" s="99"/>
      <c r="AJ108" s="99"/>
      <c r="AK108" s="99"/>
      <c r="AL108" s="99"/>
      <c r="AM108" s="99"/>
      <c r="AN108" s="99"/>
      <c r="AO108" s="99"/>
      <c r="AP108" s="99"/>
      <c r="AQ108" s="99"/>
      <c r="AR108" s="99"/>
      <c r="AS108" s="99"/>
      <c r="AT108" s="99"/>
    </row>
    <row r="109" spans="1:46" x14ac:dyDescent="0.3">
      <c r="A109" s="99"/>
      <c r="B109" s="11" t="s">
        <v>340</v>
      </c>
      <c r="C109" s="90" t="s">
        <v>339</v>
      </c>
      <c r="D109" s="135" t="s">
        <v>477</v>
      </c>
      <c r="E109" s="136" t="s">
        <v>33</v>
      </c>
      <c r="F109" s="137" t="s">
        <v>26</v>
      </c>
      <c r="G109" s="135" t="s">
        <v>24</v>
      </c>
      <c r="H109" s="136"/>
      <c r="I109" s="135"/>
      <c r="J109" s="136">
        <v>7.8</v>
      </c>
      <c r="K109" s="135" t="s">
        <v>25</v>
      </c>
      <c r="L109" s="137">
        <v>4</v>
      </c>
      <c r="M109" s="137">
        <v>4</v>
      </c>
      <c r="N109" s="130">
        <v>178</v>
      </c>
      <c r="O109" s="136">
        <v>1661</v>
      </c>
      <c r="P109" s="145">
        <f t="shared" si="7"/>
        <v>1577.9499999999998</v>
      </c>
      <c r="Q109" s="131">
        <v>0.15</v>
      </c>
      <c r="R109" s="131">
        <v>0.1</v>
      </c>
      <c r="S109" s="138">
        <v>207264</v>
      </c>
      <c r="T109" s="139">
        <v>34.200000000000003</v>
      </c>
      <c r="U109" s="139">
        <v>24</v>
      </c>
      <c r="V109" s="133">
        <v>2.2999999999999998</v>
      </c>
      <c r="W109" s="140">
        <v>8116</v>
      </c>
      <c r="X109" s="182">
        <v>3593</v>
      </c>
      <c r="Y109" s="182">
        <v>203041</v>
      </c>
      <c r="Z109" s="180" t="s">
        <v>27</v>
      </c>
      <c r="AA109" s="180" t="s">
        <v>27</v>
      </c>
      <c r="AB109" s="180" t="s">
        <v>27</v>
      </c>
      <c r="AC109" s="181">
        <f t="shared" si="6"/>
        <v>182736.9</v>
      </c>
      <c r="AD109" s="3"/>
      <c r="AG109" s="99"/>
      <c r="AH109" s="99"/>
      <c r="AI109" s="99"/>
      <c r="AJ109" s="99"/>
      <c r="AK109" s="99"/>
      <c r="AL109" s="99"/>
      <c r="AM109" s="99"/>
      <c r="AN109" s="99"/>
      <c r="AO109" s="99"/>
      <c r="AP109" s="99"/>
      <c r="AQ109" s="99"/>
      <c r="AR109" s="99"/>
      <c r="AS109" s="99"/>
      <c r="AT109" s="99"/>
    </row>
    <row r="110" spans="1:46" x14ac:dyDescent="0.3">
      <c r="A110" s="99"/>
      <c r="B110" s="11" t="s">
        <v>341</v>
      </c>
      <c r="C110" s="118" t="s">
        <v>344</v>
      </c>
      <c r="D110" s="11" t="s">
        <v>95</v>
      </c>
      <c r="E110" s="12" t="s">
        <v>23</v>
      </c>
      <c r="F110" s="18" t="s">
        <v>26</v>
      </c>
      <c r="G110" s="11" t="s">
        <v>24</v>
      </c>
      <c r="H110" s="13"/>
      <c r="I110" s="11"/>
      <c r="J110" s="13">
        <v>6.1</v>
      </c>
      <c r="K110" s="11" t="s">
        <v>38</v>
      </c>
      <c r="L110" s="13">
        <v>2</v>
      </c>
      <c r="M110" s="13">
        <v>4</v>
      </c>
      <c r="N110" s="13">
        <v>140</v>
      </c>
      <c r="O110" s="13">
        <v>1340</v>
      </c>
      <c r="P110" s="145">
        <f>(1-(IF(L110&gt;=4,0.05,0)+IF(OR(I110="Hybrid (HEV)",I110="Laddhybrid (PHEV)",G110="El"),0.15,0)+IF(OR(G110="Diesel",G110="Fordonsgas"),0.05,0)))*O110</f>
        <v>1340</v>
      </c>
      <c r="Q110" s="93">
        <v>0.1</v>
      </c>
      <c r="R110" s="14">
        <v>0.1</v>
      </c>
      <c r="S110" s="15">
        <v>127368</v>
      </c>
      <c r="T110" s="16">
        <v>32.4</v>
      </c>
      <c r="U110" s="16">
        <v>30.3</v>
      </c>
      <c r="V110" s="16">
        <v>1.8</v>
      </c>
      <c r="W110" s="17">
        <v>4050</v>
      </c>
      <c r="X110" s="159">
        <v>2102</v>
      </c>
      <c r="Y110" s="159">
        <v>131875</v>
      </c>
      <c r="Z110" s="160" t="s">
        <v>27</v>
      </c>
      <c r="AA110" s="160" t="s">
        <v>27</v>
      </c>
      <c r="AB110" s="160" t="s">
        <v>27</v>
      </c>
      <c r="AC110" s="158">
        <f t="shared" ref="AC110:AC155" si="8">IF(Y110="","",IFERROR(Y110-Y110*(0.1*COUNTIFS(Z110:AB110,"Ja")/3),"Formelfel"))</f>
        <v>118687.5</v>
      </c>
      <c r="AD110" s="3"/>
      <c r="AG110" s="99"/>
      <c r="AH110" s="99"/>
      <c r="AI110" s="99"/>
      <c r="AJ110" s="99"/>
      <c r="AK110" s="99"/>
      <c r="AL110" s="99"/>
      <c r="AM110" s="99"/>
      <c r="AN110" s="99"/>
      <c r="AO110" s="99"/>
      <c r="AP110" s="99"/>
      <c r="AQ110" s="99"/>
      <c r="AR110" s="99"/>
      <c r="AS110" s="99"/>
      <c r="AT110" s="99"/>
    </row>
    <row r="111" spans="1:46" x14ac:dyDescent="0.3">
      <c r="A111" s="99"/>
      <c r="B111" s="19" t="s">
        <v>341</v>
      </c>
      <c r="C111" s="118" t="s">
        <v>344</v>
      </c>
      <c r="D111" s="19" t="s">
        <v>96</v>
      </c>
      <c r="E111" s="20" t="s">
        <v>23</v>
      </c>
      <c r="F111" s="18" t="s">
        <v>26</v>
      </c>
      <c r="G111" s="19" t="s">
        <v>29</v>
      </c>
      <c r="H111" s="20"/>
      <c r="I111" s="19"/>
      <c r="J111" s="20">
        <v>5.2</v>
      </c>
      <c r="K111" s="19" t="s">
        <v>38</v>
      </c>
      <c r="L111" s="18">
        <v>4</v>
      </c>
      <c r="M111" s="18">
        <v>4</v>
      </c>
      <c r="N111" s="21">
        <v>137</v>
      </c>
      <c r="O111" s="20">
        <v>1460</v>
      </c>
      <c r="P111" s="145">
        <f t="shared" ref="P111:P117" si="9">(1-(IF(L111&gt;=4,0.05,0)+IF(OR(I111="Hybrid (HEV)",I111="Laddhybrid (PHEV)",G111="El"),0.15,0)+IF(OR(G111="Diesel",G111="Fordonsgas"),0.05,0)))*O111</f>
        <v>1314</v>
      </c>
      <c r="Q111" s="94">
        <v>0.1</v>
      </c>
      <c r="R111" s="23">
        <v>0.1</v>
      </c>
      <c r="S111" s="24">
        <v>187128</v>
      </c>
      <c r="T111" s="25">
        <v>32.4</v>
      </c>
      <c r="U111" s="25">
        <v>30.3</v>
      </c>
      <c r="V111" s="16">
        <v>1.8</v>
      </c>
      <c r="W111" s="26">
        <v>5906</v>
      </c>
      <c r="X111" s="156">
        <v>2870</v>
      </c>
      <c r="Y111" s="156">
        <v>164075</v>
      </c>
      <c r="Z111" s="157" t="s">
        <v>27</v>
      </c>
      <c r="AA111" s="157" t="s">
        <v>27</v>
      </c>
      <c r="AB111" s="157" t="s">
        <v>27</v>
      </c>
      <c r="AC111" s="158">
        <f t="shared" si="8"/>
        <v>147667.5</v>
      </c>
      <c r="AD111" s="3"/>
      <c r="AG111" s="99"/>
      <c r="AH111" s="99"/>
      <c r="AI111" s="99"/>
      <c r="AJ111" s="99"/>
      <c r="AK111" s="99"/>
      <c r="AL111" s="99"/>
      <c r="AM111" s="99"/>
      <c r="AN111" s="99"/>
      <c r="AO111" s="99"/>
      <c r="AP111" s="99"/>
      <c r="AQ111" s="99"/>
      <c r="AR111" s="99"/>
      <c r="AS111" s="99"/>
      <c r="AT111" s="99"/>
    </row>
    <row r="112" spans="1:46" x14ac:dyDescent="0.3">
      <c r="A112" s="99"/>
      <c r="B112" s="19" t="s">
        <v>341</v>
      </c>
      <c r="C112" s="118" t="s">
        <v>344</v>
      </c>
      <c r="D112" s="19" t="s">
        <v>342</v>
      </c>
      <c r="E112" s="20" t="s">
        <v>33</v>
      </c>
      <c r="F112" s="20" t="s">
        <v>26</v>
      </c>
      <c r="G112" s="19" t="s">
        <v>29</v>
      </c>
      <c r="H112" s="20"/>
      <c r="I112" s="19"/>
      <c r="J112" s="20">
        <v>5.0999999999999996</v>
      </c>
      <c r="K112" s="19" t="s">
        <v>25</v>
      </c>
      <c r="L112" s="18">
        <v>2</v>
      </c>
      <c r="M112" s="18">
        <v>4</v>
      </c>
      <c r="N112" s="21">
        <v>137</v>
      </c>
      <c r="O112" s="20">
        <v>1674</v>
      </c>
      <c r="P112" s="145">
        <f t="shared" si="9"/>
        <v>1590.3</v>
      </c>
      <c r="Q112" s="95">
        <v>0.1</v>
      </c>
      <c r="R112" s="23">
        <v>0.1</v>
      </c>
      <c r="S112" s="24">
        <v>214488</v>
      </c>
      <c r="T112" s="25">
        <v>36.1</v>
      </c>
      <c r="U112" s="25">
        <v>27</v>
      </c>
      <c r="V112" s="16">
        <v>1.8</v>
      </c>
      <c r="W112" s="26">
        <v>3996</v>
      </c>
      <c r="X112" s="156">
        <v>2880</v>
      </c>
      <c r="Y112" s="156">
        <v>177814</v>
      </c>
      <c r="Z112" s="157" t="s">
        <v>27</v>
      </c>
      <c r="AA112" s="157" t="s">
        <v>27</v>
      </c>
      <c r="AB112" s="157" t="s">
        <v>27</v>
      </c>
      <c r="AC112" s="158">
        <f t="shared" si="8"/>
        <v>160032.6</v>
      </c>
      <c r="AG112" s="99"/>
      <c r="AH112" s="99"/>
      <c r="AI112" s="99"/>
      <c r="AJ112" s="99"/>
      <c r="AK112" s="99"/>
      <c r="AL112" s="99"/>
      <c r="AM112" s="99"/>
      <c r="AN112" s="99"/>
      <c r="AO112" s="99"/>
      <c r="AP112" s="99"/>
      <c r="AQ112" s="99"/>
      <c r="AR112" s="99"/>
      <c r="AS112" s="99"/>
      <c r="AT112" s="99"/>
    </row>
    <row r="113" spans="1:46" x14ac:dyDescent="0.3">
      <c r="A113" s="99"/>
      <c r="B113" s="19" t="s">
        <v>341</v>
      </c>
      <c r="C113" s="118" t="s">
        <v>344</v>
      </c>
      <c r="D113" s="19" t="s">
        <v>97</v>
      </c>
      <c r="E113" s="20" t="s">
        <v>43</v>
      </c>
      <c r="F113" s="20" t="s">
        <v>26</v>
      </c>
      <c r="G113" s="19" t="s">
        <v>29</v>
      </c>
      <c r="H113" s="20"/>
      <c r="I113" s="19"/>
      <c r="J113" s="20">
        <v>5.0999999999999996</v>
      </c>
      <c r="K113" s="19" t="s">
        <v>38</v>
      </c>
      <c r="L113" s="18">
        <v>2</v>
      </c>
      <c r="M113" s="18">
        <v>4</v>
      </c>
      <c r="N113" s="21">
        <v>133</v>
      </c>
      <c r="O113" s="20">
        <v>1689</v>
      </c>
      <c r="P113" s="145">
        <f t="shared" si="9"/>
        <v>1604.55</v>
      </c>
      <c r="Q113" s="95">
        <v>0.1</v>
      </c>
      <c r="R113" s="23">
        <v>0.1</v>
      </c>
      <c r="S113" s="24">
        <v>226368</v>
      </c>
      <c r="T113" s="25">
        <v>36.1</v>
      </c>
      <c r="U113" s="25">
        <v>27</v>
      </c>
      <c r="V113" s="16">
        <v>1.8</v>
      </c>
      <c r="W113" s="26">
        <v>5524</v>
      </c>
      <c r="X113" s="156">
        <v>2880</v>
      </c>
      <c r="Y113" s="156">
        <v>182998</v>
      </c>
      <c r="Z113" s="157" t="s">
        <v>27</v>
      </c>
      <c r="AA113" s="157" t="s">
        <v>27</v>
      </c>
      <c r="AB113" s="157" t="s">
        <v>27</v>
      </c>
      <c r="AC113" s="158">
        <f t="shared" si="8"/>
        <v>164698.20000000001</v>
      </c>
      <c r="AG113" s="99"/>
      <c r="AH113" s="99"/>
      <c r="AI113" s="99"/>
      <c r="AJ113" s="99"/>
      <c r="AK113" s="99"/>
      <c r="AL113" s="99"/>
      <c r="AM113" s="99"/>
      <c r="AN113" s="99"/>
      <c r="AO113" s="99"/>
      <c r="AP113" s="99"/>
      <c r="AQ113" s="99"/>
      <c r="AR113" s="99"/>
      <c r="AS113" s="99"/>
      <c r="AT113" s="99"/>
    </row>
    <row r="114" spans="1:46" x14ac:dyDescent="0.3">
      <c r="A114" s="99"/>
      <c r="B114" s="19" t="s">
        <v>341</v>
      </c>
      <c r="C114" s="118" t="s">
        <v>344</v>
      </c>
      <c r="D114" s="19" t="s">
        <v>343</v>
      </c>
      <c r="E114" s="20" t="s">
        <v>43</v>
      </c>
      <c r="F114" s="20" t="s">
        <v>26</v>
      </c>
      <c r="G114" s="19" t="s">
        <v>29</v>
      </c>
      <c r="H114" s="20"/>
      <c r="I114" s="19"/>
      <c r="J114" s="20">
        <v>5.3</v>
      </c>
      <c r="K114" s="19" t="s">
        <v>25</v>
      </c>
      <c r="L114" s="18">
        <v>2</v>
      </c>
      <c r="M114" s="18">
        <v>4</v>
      </c>
      <c r="N114" s="18">
        <v>119</v>
      </c>
      <c r="O114" s="20">
        <v>1692</v>
      </c>
      <c r="P114" s="145">
        <f t="shared" si="9"/>
        <v>1607.3999999999999</v>
      </c>
      <c r="Q114" s="95">
        <v>0.1</v>
      </c>
      <c r="R114" s="23">
        <v>0.1</v>
      </c>
      <c r="S114" s="24">
        <v>214488</v>
      </c>
      <c r="T114" s="25">
        <v>36.1</v>
      </c>
      <c r="U114" s="25">
        <v>27</v>
      </c>
      <c r="V114" s="16">
        <v>1.8</v>
      </c>
      <c r="W114" s="26">
        <v>4187</v>
      </c>
      <c r="X114" s="156">
        <v>2880</v>
      </c>
      <c r="Y114" s="156">
        <v>174274</v>
      </c>
      <c r="Z114" s="157" t="s">
        <v>27</v>
      </c>
      <c r="AA114" s="157" t="s">
        <v>27</v>
      </c>
      <c r="AB114" s="157" t="s">
        <v>27</v>
      </c>
      <c r="AC114" s="158">
        <f t="shared" si="8"/>
        <v>156846.6</v>
      </c>
      <c r="AG114" s="99"/>
      <c r="AH114" s="99"/>
      <c r="AI114" s="99"/>
      <c r="AJ114" s="99"/>
      <c r="AK114" s="99"/>
      <c r="AL114" s="99"/>
      <c r="AM114" s="99"/>
      <c r="AN114" s="99"/>
      <c r="AO114" s="99"/>
      <c r="AP114" s="99"/>
      <c r="AQ114" s="99"/>
      <c r="AR114" s="99"/>
      <c r="AS114" s="99"/>
      <c r="AT114" s="99"/>
    </row>
    <row r="115" spans="1:46" x14ac:dyDescent="0.3">
      <c r="A115" s="99"/>
      <c r="B115" s="29" t="s">
        <v>341</v>
      </c>
      <c r="C115" s="118" t="s">
        <v>344</v>
      </c>
      <c r="D115" s="29" t="s">
        <v>98</v>
      </c>
      <c r="E115" s="30" t="s">
        <v>43</v>
      </c>
      <c r="F115" s="36" t="s">
        <v>26</v>
      </c>
      <c r="G115" s="29" t="s">
        <v>29</v>
      </c>
      <c r="H115" s="31"/>
      <c r="I115" s="29"/>
      <c r="J115" s="31">
        <v>5.0999999999999996</v>
      </c>
      <c r="K115" s="29" t="s">
        <v>38</v>
      </c>
      <c r="L115" s="31">
        <v>2</v>
      </c>
      <c r="M115" s="31">
        <v>4</v>
      </c>
      <c r="N115" s="31">
        <v>134</v>
      </c>
      <c r="O115" s="31">
        <v>1701</v>
      </c>
      <c r="P115" s="145">
        <f t="shared" si="9"/>
        <v>1615.9499999999998</v>
      </c>
      <c r="Q115" s="96">
        <v>0.1</v>
      </c>
      <c r="R115" s="32">
        <v>0.1</v>
      </c>
      <c r="S115" s="33">
        <v>226368</v>
      </c>
      <c r="T115" s="34">
        <v>36.1</v>
      </c>
      <c r="U115" s="34">
        <v>27</v>
      </c>
      <c r="V115" s="34">
        <v>1.8</v>
      </c>
      <c r="W115" s="35">
        <v>5620</v>
      </c>
      <c r="X115" s="162">
        <v>2880</v>
      </c>
      <c r="Y115" s="162">
        <v>183253</v>
      </c>
      <c r="Z115" s="163" t="s">
        <v>27</v>
      </c>
      <c r="AA115" s="163" t="s">
        <v>27</v>
      </c>
      <c r="AB115" s="163" t="s">
        <v>27</v>
      </c>
      <c r="AC115" s="161">
        <f t="shared" si="8"/>
        <v>164927.70000000001</v>
      </c>
      <c r="AG115" s="99"/>
      <c r="AH115" s="99"/>
      <c r="AI115" s="99"/>
      <c r="AJ115" s="99"/>
      <c r="AK115" s="99"/>
      <c r="AL115" s="99"/>
      <c r="AM115" s="99"/>
      <c r="AN115" s="99"/>
      <c r="AO115" s="99"/>
      <c r="AP115" s="99"/>
      <c r="AQ115" s="99"/>
      <c r="AR115" s="99"/>
      <c r="AS115" s="99"/>
      <c r="AT115" s="99"/>
    </row>
    <row r="116" spans="1:46" x14ac:dyDescent="0.3">
      <c r="A116" s="99"/>
      <c r="B116" s="37" t="s">
        <v>341</v>
      </c>
      <c r="C116" s="118" t="s">
        <v>344</v>
      </c>
      <c r="D116" s="37" t="s">
        <v>99</v>
      </c>
      <c r="E116" s="38" t="s">
        <v>43</v>
      </c>
      <c r="F116" s="39" t="s">
        <v>26</v>
      </c>
      <c r="G116" s="37" t="s">
        <v>29</v>
      </c>
      <c r="H116" s="38"/>
      <c r="I116" s="37"/>
      <c r="J116" s="38">
        <v>5.9</v>
      </c>
      <c r="K116" s="37" t="s">
        <v>25</v>
      </c>
      <c r="L116" s="39">
        <v>2</v>
      </c>
      <c r="M116" s="39">
        <v>4</v>
      </c>
      <c r="N116" s="31">
        <v>130</v>
      </c>
      <c r="O116" s="38">
        <v>1730</v>
      </c>
      <c r="P116" s="145">
        <f t="shared" si="9"/>
        <v>1643.5</v>
      </c>
      <c r="Q116" s="97">
        <v>0.1</v>
      </c>
      <c r="R116" s="40">
        <v>0.1</v>
      </c>
      <c r="S116" s="41">
        <v>216648</v>
      </c>
      <c r="T116" s="42">
        <v>36.5</v>
      </c>
      <c r="U116" s="42">
        <v>32.799999999999997</v>
      </c>
      <c r="V116" s="34">
        <v>2.6</v>
      </c>
      <c r="W116" s="43">
        <v>5238</v>
      </c>
      <c r="X116" s="164">
        <v>2832</v>
      </c>
      <c r="Y116" s="164">
        <v>182922</v>
      </c>
      <c r="Z116" s="163" t="s">
        <v>27</v>
      </c>
      <c r="AA116" s="163" t="s">
        <v>27</v>
      </c>
      <c r="AB116" s="163" t="s">
        <v>27</v>
      </c>
      <c r="AC116" s="161">
        <f t="shared" si="8"/>
        <v>164629.79999999999</v>
      </c>
      <c r="AG116" s="99"/>
      <c r="AH116" s="99"/>
      <c r="AI116" s="99"/>
      <c r="AJ116" s="99"/>
      <c r="AK116" s="99"/>
      <c r="AL116" s="99"/>
      <c r="AM116" s="99"/>
      <c r="AN116" s="99"/>
      <c r="AO116" s="99"/>
      <c r="AP116" s="99"/>
      <c r="AQ116" s="99"/>
      <c r="AR116" s="99"/>
      <c r="AS116" s="99"/>
      <c r="AT116" s="99"/>
    </row>
    <row r="117" spans="1:46" x14ac:dyDescent="0.3">
      <c r="A117" s="99"/>
      <c r="B117" s="37" t="s">
        <v>341</v>
      </c>
      <c r="C117" s="118" t="s">
        <v>344</v>
      </c>
      <c r="D117" s="37" t="s">
        <v>100</v>
      </c>
      <c r="E117" s="38" t="s">
        <v>43</v>
      </c>
      <c r="F117" s="38" t="s">
        <v>26</v>
      </c>
      <c r="G117" s="37" t="s">
        <v>29</v>
      </c>
      <c r="H117" s="38"/>
      <c r="I117" s="37"/>
      <c r="J117" s="38">
        <v>6.6</v>
      </c>
      <c r="K117" s="37" t="s">
        <v>25</v>
      </c>
      <c r="L117" s="39">
        <v>4</v>
      </c>
      <c r="M117" s="39">
        <v>4</v>
      </c>
      <c r="N117" s="31">
        <v>137</v>
      </c>
      <c r="O117" s="38">
        <v>1805</v>
      </c>
      <c r="P117" s="145">
        <f t="shared" si="9"/>
        <v>1624.5</v>
      </c>
      <c r="Q117" s="98">
        <v>0.1</v>
      </c>
      <c r="R117" s="40">
        <v>0.1</v>
      </c>
      <c r="S117" s="41">
        <v>238248</v>
      </c>
      <c r="T117" s="42">
        <v>36.5</v>
      </c>
      <c r="U117" s="42">
        <v>32.799999999999997</v>
      </c>
      <c r="V117" s="34">
        <v>2.6</v>
      </c>
      <c r="W117" s="43">
        <v>5906</v>
      </c>
      <c r="X117" s="164">
        <v>2832</v>
      </c>
      <c r="Y117" s="164">
        <v>201624</v>
      </c>
      <c r="Z117" s="163" t="s">
        <v>27</v>
      </c>
      <c r="AA117" s="163" t="s">
        <v>27</v>
      </c>
      <c r="AB117" s="163" t="s">
        <v>27</v>
      </c>
      <c r="AC117" s="161">
        <f t="shared" si="8"/>
        <v>181461.6</v>
      </c>
      <c r="AG117" s="99"/>
      <c r="AH117" s="99"/>
      <c r="AI117" s="99"/>
      <c r="AJ117" s="99"/>
      <c r="AK117" s="99"/>
      <c r="AL117" s="99"/>
      <c r="AM117" s="99"/>
      <c r="AN117" s="99"/>
      <c r="AO117" s="99"/>
      <c r="AP117" s="99"/>
      <c r="AQ117" s="99"/>
      <c r="AR117" s="99"/>
      <c r="AS117" s="99"/>
      <c r="AT117" s="99"/>
    </row>
    <row r="118" spans="1:46" x14ac:dyDescent="0.3">
      <c r="A118" s="99"/>
      <c r="B118" s="11" t="s">
        <v>345</v>
      </c>
      <c r="C118" s="118" t="s">
        <v>346</v>
      </c>
      <c r="D118" s="11" t="s">
        <v>101</v>
      </c>
      <c r="E118" s="12" t="s">
        <v>33</v>
      </c>
      <c r="F118" s="18" t="s">
        <v>27</v>
      </c>
      <c r="G118" s="11" t="s">
        <v>93</v>
      </c>
      <c r="H118" s="13" t="s">
        <v>24</v>
      </c>
      <c r="I118" s="11" t="s">
        <v>94</v>
      </c>
      <c r="J118" s="13">
        <v>1.8</v>
      </c>
      <c r="K118" s="11" t="s">
        <v>38</v>
      </c>
      <c r="L118" s="13">
        <v>4</v>
      </c>
      <c r="M118" s="13">
        <v>4</v>
      </c>
      <c r="N118" s="13">
        <v>40</v>
      </c>
      <c r="O118" s="13">
        <v>1929</v>
      </c>
      <c r="P118" s="145">
        <f>(1-(IF(L118&gt;=4,0.05,0)+IF(OR(I118="Hybrid (HEV)",I118="Laddhybrid (PHEV)",G118="El"),0.15,0)+IF(OR(G118="Diesel",G118="Fordonsgas"),0.05,0)))*O118</f>
        <v>1543.2</v>
      </c>
      <c r="Q118" s="14">
        <v>0.11</v>
      </c>
      <c r="R118" s="14">
        <v>0.11</v>
      </c>
      <c r="S118" s="15">
        <v>284729</v>
      </c>
      <c r="T118" s="16">
        <v>31.9</v>
      </c>
      <c r="U118" s="16">
        <v>23.1</v>
      </c>
      <c r="V118" s="16">
        <v>3.3</v>
      </c>
      <c r="W118" s="17">
        <v>360</v>
      </c>
      <c r="X118" s="159">
        <v>2712</v>
      </c>
      <c r="Y118" s="159">
        <v>134682</v>
      </c>
      <c r="Z118" s="160" t="s">
        <v>27</v>
      </c>
      <c r="AA118" s="160" t="s">
        <v>27</v>
      </c>
      <c r="AB118" s="160" t="s">
        <v>27</v>
      </c>
      <c r="AC118" s="158">
        <f t="shared" si="8"/>
        <v>121213.8</v>
      </c>
      <c r="AG118" s="99"/>
      <c r="AH118" s="99"/>
      <c r="AI118" s="99"/>
      <c r="AJ118" s="99"/>
      <c r="AK118" s="99"/>
      <c r="AL118" s="99"/>
      <c r="AM118" s="99"/>
      <c r="AN118" s="99"/>
      <c r="AO118" s="99"/>
      <c r="AP118" s="99"/>
      <c r="AQ118" s="99"/>
      <c r="AR118" s="99"/>
      <c r="AS118" s="99"/>
      <c r="AT118" s="99"/>
    </row>
    <row r="119" spans="1:46" x14ac:dyDescent="0.3">
      <c r="A119" s="99"/>
      <c r="B119" s="11" t="s">
        <v>345</v>
      </c>
      <c r="C119" s="118" t="s">
        <v>346</v>
      </c>
      <c r="D119" s="11" t="s">
        <v>102</v>
      </c>
      <c r="E119" s="20" t="s">
        <v>43</v>
      </c>
      <c r="F119" s="18" t="s">
        <v>27</v>
      </c>
      <c r="G119" s="19" t="s">
        <v>93</v>
      </c>
      <c r="H119" s="20" t="s">
        <v>24</v>
      </c>
      <c r="I119" s="19" t="s">
        <v>94</v>
      </c>
      <c r="J119" s="20">
        <v>1.8</v>
      </c>
      <c r="K119" s="19" t="s">
        <v>38</v>
      </c>
      <c r="L119" s="18">
        <v>4</v>
      </c>
      <c r="M119" s="18">
        <v>4</v>
      </c>
      <c r="N119" s="21">
        <v>40</v>
      </c>
      <c r="O119" s="20">
        <v>2006</v>
      </c>
      <c r="P119" s="145">
        <f t="shared" ref="P119:P121" si="10">(1-(IF(L119&gt;=4,0.05,0)+IF(OR(I119="Hybrid (HEV)",I119="Laddhybrid (PHEV)",G119="El"),0.15,0)+IF(OR(G119="Diesel",G119="Fordonsgas"),0.05,0)))*O119</f>
        <v>1604.8000000000002</v>
      </c>
      <c r="Q119" s="23">
        <v>0.11</v>
      </c>
      <c r="R119" s="23">
        <v>0.11</v>
      </c>
      <c r="S119" s="24">
        <v>348809</v>
      </c>
      <c r="T119" s="25">
        <v>31.9</v>
      </c>
      <c r="U119" s="25">
        <v>23.1</v>
      </c>
      <c r="V119" s="16">
        <v>3.3</v>
      </c>
      <c r="W119" s="26">
        <v>360</v>
      </c>
      <c r="X119" s="156">
        <v>2712</v>
      </c>
      <c r="Y119" s="156">
        <v>168570</v>
      </c>
      <c r="Z119" s="157" t="s">
        <v>27</v>
      </c>
      <c r="AA119" s="157" t="s">
        <v>27</v>
      </c>
      <c r="AB119" s="157" t="s">
        <v>27</v>
      </c>
      <c r="AC119" s="158">
        <f t="shared" si="8"/>
        <v>151713</v>
      </c>
      <c r="AG119" s="99"/>
      <c r="AH119" s="99"/>
      <c r="AI119" s="99"/>
      <c r="AJ119" s="99"/>
      <c r="AK119" s="99"/>
      <c r="AL119" s="99"/>
      <c r="AM119" s="99"/>
      <c r="AN119" s="99"/>
      <c r="AO119" s="99"/>
      <c r="AP119" s="99"/>
      <c r="AQ119" s="99"/>
      <c r="AR119" s="99"/>
      <c r="AS119" s="99"/>
      <c r="AT119" s="99"/>
    </row>
    <row r="120" spans="1:46" x14ac:dyDescent="0.3">
      <c r="A120" s="99"/>
      <c r="B120" s="19" t="s">
        <v>345</v>
      </c>
      <c r="C120" s="118" t="s">
        <v>346</v>
      </c>
      <c r="D120" s="19" t="s">
        <v>103</v>
      </c>
      <c r="E120" s="20" t="s">
        <v>33</v>
      </c>
      <c r="F120" s="20" t="s">
        <v>26</v>
      </c>
      <c r="G120" s="19" t="s">
        <v>24</v>
      </c>
      <c r="H120" s="20"/>
      <c r="I120" s="19"/>
      <c r="J120" s="20">
        <v>7</v>
      </c>
      <c r="K120" s="19" t="s">
        <v>38</v>
      </c>
      <c r="L120" s="18">
        <v>4</v>
      </c>
      <c r="M120" s="18">
        <v>4</v>
      </c>
      <c r="N120" s="21">
        <v>159</v>
      </c>
      <c r="O120" s="20">
        <v>1550</v>
      </c>
      <c r="P120" s="145">
        <f t="shared" si="10"/>
        <v>1472.5</v>
      </c>
      <c r="Q120" s="23">
        <v>0.11</v>
      </c>
      <c r="R120" s="23">
        <v>0.11</v>
      </c>
      <c r="S120" s="24">
        <v>231329</v>
      </c>
      <c r="T120" s="25">
        <v>36.9</v>
      </c>
      <c r="U120" s="25">
        <v>33.799999999999997</v>
      </c>
      <c r="V120" s="16">
        <v>2.7</v>
      </c>
      <c r="W120" s="26">
        <v>6083</v>
      </c>
      <c r="X120" s="156">
        <v>2722</v>
      </c>
      <c r="Y120" s="156">
        <v>176907</v>
      </c>
      <c r="Z120" s="157" t="s">
        <v>27</v>
      </c>
      <c r="AA120" s="157" t="s">
        <v>27</v>
      </c>
      <c r="AB120" s="157" t="s">
        <v>27</v>
      </c>
      <c r="AC120" s="158">
        <f t="shared" si="8"/>
        <v>159216.29999999999</v>
      </c>
      <c r="AG120" s="99"/>
      <c r="AH120" s="99"/>
      <c r="AI120" s="99"/>
      <c r="AJ120" s="99"/>
      <c r="AK120" s="99"/>
      <c r="AL120" s="99"/>
      <c r="AM120" s="99"/>
      <c r="AN120" s="99"/>
      <c r="AO120" s="99"/>
      <c r="AP120" s="99"/>
      <c r="AQ120" s="99"/>
      <c r="AR120" s="99"/>
      <c r="AS120" s="99"/>
      <c r="AT120" s="99"/>
    </row>
    <row r="121" spans="1:46" x14ac:dyDescent="0.3">
      <c r="A121" s="99"/>
      <c r="B121" s="19" t="s">
        <v>345</v>
      </c>
      <c r="C121" s="119" t="s">
        <v>346</v>
      </c>
      <c r="D121" s="70" t="s">
        <v>104</v>
      </c>
      <c r="E121" s="71" t="s">
        <v>33</v>
      </c>
      <c r="F121" s="71" t="s">
        <v>26</v>
      </c>
      <c r="G121" s="70" t="s">
        <v>24</v>
      </c>
      <c r="H121" s="71"/>
      <c r="I121" s="70"/>
      <c r="J121" s="71">
        <v>6.4</v>
      </c>
      <c r="K121" s="70" t="s">
        <v>38</v>
      </c>
      <c r="L121" s="72">
        <v>4</v>
      </c>
      <c r="M121" s="72">
        <v>4</v>
      </c>
      <c r="N121" s="51">
        <v>149</v>
      </c>
      <c r="O121" s="71">
        <v>1633</v>
      </c>
      <c r="P121" s="146">
        <f t="shared" si="10"/>
        <v>1551.35</v>
      </c>
      <c r="Q121" s="73">
        <v>0.11</v>
      </c>
      <c r="R121" s="73">
        <v>0.11</v>
      </c>
      <c r="S121" s="74">
        <v>234889</v>
      </c>
      <c r="T121" s="75">
        <v>33.700000000000003</v>
      </c>
      <c r="U121" s="75">
        <v>22.9</v>
      </c>
      <c r="V121" s="76">
        <v>3.3</v>
      </c>
      <c r="W121" s="77">
        <v>5013</v>
      </c>
      <c r="X121" s="168">
        <v>2948</v>
      </c>
      <c r="Y121" s="168">
        <v>171563</v>
      </c>
      <c r="Z121" s="169" t="s">
        <v>27</v>
      </c>
      <c r="AA121" s="169" t="s">
        <v>27</v>
      </c>
      <c r="AB121" s="169" t="s">
        <v>27</v>
      </c>
      <c r="AC121" s="170">
        <f t="shared" si="8"/>
        <v>154406.70000000001</v>
      </c>
      <c r="AG121" s="99"/>
      <c r="AH121" s="99"/>
      <c r="AI121" s="99"/>
      <c r="AJ121" s="99"/>
      <c r="AK121" s="99"/>
      <c r="AL121" s="99"/>
      <c r="AM121" s="99"/>
      <c r="AN121" s="99"/>
      <c r="AO121" s="99"/>
      <c r="AP121" s="99"/>
      <c r="AQ121" s="99"/>
      <c r="AR121" s="99"/>
      <c r="AS121" s="99"/>
      <c r="AT121" s="99"/>
    </row>
    <row r="122" spans="1:46" x14ac:dyDescent="0.3">
      <c r="A122" s="99"/>
      <c r="B122" s="11" t="s">
        <v>348</v>
      </c>
      <c r="C122" s="11" t="s">
        <v>347</v>
      </c>
      <c r="D122" s="11" t="s">
        <v>268</v>
      </c>
      <c r="E122" s="12" t="s">
        <v>45</v>
      </c>
      <c r="F122" s="21" t="s">
        <v>26</v>
      </c>
      <c r="G122" s="11" t="s">
        <v>24</v>
      </c>
      <c r="H122" s="13"/>
      <c r="I122" s="11"/>
      <c r="J122" s="13">
        <v>5.2</v>
      </c>
      <c r="K122" s="11" t="s">
        <v>25</v>
      </c>
      <c r="L122" s="13">
        <v>4</v>
      </c>
      <c r="M122" s="13">
        <v>3</v>
      </c>
      <c r="N122" s="13">
        <v>118</v>
      </c>
      <c r="O122" s="13">
        <v>972</v>
      </c>
      <c r="P122" s="145">
        <v>923.4</v>
      </c>
      <c r="Q122" s="14">
        <v>0.1</v>
      </c>
      <c r="R122" s="14">
        <v>0.1</v>
      </c>
      <c r="S122" s="15">
        <v>121536</v>
      </c>
      <c r="T122" s="16">
        <v>33.1</v>
      </c>
      <c r="U122" s="16">
        <v>28.3</v>
      </c>
      <c r="V122" s="16">
        <v>2.6</v>
      </c>
      <c r="W122" s="17">
        <v>2202</v>
      </c>
      <c r="X122" s="159">
        <v>1556</v>
      </c>
      <c r="Y122" s="159">
        <v>115045</v>
      </c>
      <c r="Z122" s="160" t="s">
        <v>27</v>
      </c>
      <c r="AA122" s="160" t="s">
        <v>27</v>
      </c>
      <c r="AB122" s="160" t="s">
        <v>27</v>
      </c>
      <c r="AC122" s="158">
        <v>103540.5</v>
      </c>
      <c r="AG122" s="99"/>
      <c r="AH122" s="99"/>
      <c r="AI122" s="99"/>
      <c r="AJ122" s="99"/>
      <c r="AK122" s="99"/>
      <c r="AL122" s="99"/>
      <c r="AM122" s="99"/>
      <c r="AN122" s="99"/>
      <c r="AO122" s="99"/>
      <c r="AP122" s="99"/>
      <c r="AQ122" s="99"/>
      <c r="AR122" s="99"/>
      <c r="AS122" s="99"/>
      <c r="AT122" s="99"/>
    </row>
    <row r="123" spans="1:46" x14ac:dyDescent="0.3">
      <c r="A123" s="99"/>
      <c r="B123" s="11" t="s">
        <v>348</v>
      </c>
      <c r="C123" s="57" t="s">
        <v>347</v>
      </c>
      <c r="D123" s="57" t="s">
        <v>269</v>
      </c>
      <c r="E123" s="28" t="s">
        <v>45</v>
      </c>
      <c r="F123" s="21" t="s">
        <v>26</v>
      </c>
      <c r="G123" s="57" t="s">
        <v>24</v>
      </c>
      <c r="H123" s="28" t="s">
        <v>46</v>
      </c>
      <c r="I123" s="57"/>
      <c r="J123" s="28">
        <v>4.0999999999999996</v>
      </c>
      <c r="K123" s="57" t="s">
        <v>25</v>
      </c>
      <c r="L123" s="21">
        <v>4</v>
      </c>
      <c r="M123" s="21">
        <v>3</v>
      </c>
      <c r="N123" s="21">
        <v>94</v>
      </c>
      <c r="O123" s="28">
        <v>1040</v>
      </c>
      <c r="P123" s="145">
        <v>988</v>
      </c>
      <c r="Q123" s="14">
        <v>0.1</v>
      </c>
      <c r="R123" s="58">
        <v>0.1</v>
      </c>
      <c r="S123" s="24">
        <v>164016</v>
      </c>
      <c r="T123" s="25">
        <v>33.1</v>
      </c>
      <c r="U123" s="25">
        <v>28.3</v>
      </c>
      <c r="V123" s="16">
        <v>2.6</v>
      </c>
      <c r="W123" s="27">
        <v>2980</v>
      </c>
      <c r="X123" s="156">
        <v>2971</v>
      </c>
      <c r="Y123" s="156">
        <v>117650</v>
      </c>
      <c r="Z123" s="157" t="s">
        <v>27</v>
      </c>
      <c r="AA123" s="157" t="s">
        <v>27</v>
      </c>
      <c r="AB123" s="157" t="s">
        <v>27</v>
      </c>
      <c r="AC123" s="158">
        <v>105885</v>
      </c>
      <c r="AG123" s="99"/>
      <c r="AH123" s="99"/>
      <c r="AI123" s="99"/>
      <c r="AJ123" s="99"/>
      <c r="AK123" s="99"/>
      <c r="AL123" s="99"/>
      <c r="AM123" s="99"/>
      <c r="AN123" s="99"/>
      <c r="AO123" s="99"/>
      <c r="AP123" s="99"/>
      <c r="AQ123" s="99"/>
      <c r="AR123" s="99"/>
      <c r="AS123" s="99"/>
      <c r="AT123" s="99"/>
    </row>
    <row r="124" spans="1:46" x14ac:dyDescent="0.3">
      <c r="A124" s="99"/>
      <c r="B124" s="11" t="s">
        <v>348</v>
      </c>
      <c r="C124" s="57" t="s">
        <v>347</v>
      </c>
      <c r="D124" s="57" t="s">
        <v>270</v>
      </c>
      <c r="E124" s="28" t="s">
        <v>23</v>
      </c>
      <c r="F124" s="28" t="s">
        <v>26</v>
      </c>
      <c r="G124" s="57" t="s">
        <v>24</v>
      </c>
      <c r="H124" s="28"/>
      <c r="I124" s="57"/>
      <c r="J124" s="28">
        <v>5.6</v>
      </c>
      <c r="K124" s="57" t="s">
        <v>25</v>
      </c>
      <c r="L124" s="21">
        <v>4</v>
      </c>
      <c r="M124" s="21">
        <v>4</v>
      </c>
      <c r="N124" s="21">
        <v>127</v>
      </c>
      <c r="O124" s="28">
        <v>1276</v>
      </c>
      <c r="P124" s="145">
        <v>1212.2</v>
      </c>
      <c r="Q124" s="58">
        <v>0.1</v>
      </c>
      <c r="R124" s="58">
        <v>0.1</v>
      </c>
      <c r="S124" s="24">
        <v>156168</v>
      </c>
      <c r="T124" s="25">
        <v>33.4</v>
      </c>
      <c r="U124" s="25">
        <v>26.2</v>
      </c>
      <c r="V124" s="16">
        <v>3.5</v>
      </c>
      <c r="W124" s="27">
        <v>2984</v>
      </c>
      <c r="X124" s="156">
        <v>1650</v>
      </c>
      <c r="Y124" s="156">
        <v>138854</v>
      </c>
      <c r="Z124" s="157" t="s">
        <v>27</v>
      </c>
      <c r="AA124" s="157" t="s">
        <v>27</v>
      </c>
      <c r="AB124" s="157" t="s">
        <v>27</v>
      </c>
      <c r="AC124" s="158">
        <v>124968.59999999999</v>
      </c>
      <c r="AG124" s="99"/>
      <c r="AH124" s="99"/>
      <c r="AI124" s="99"/>
      <c r="AJ124" s="99"/>
      <c r="AK124" s="99"/>
      <c r="AL124" s="99"/>
      <c r="AM124" s="99"/>
      <c r="AN124" s="99"/>
      <c r="AO124" s="99"/>
      <c r="AP124" s="99"/>
      <c r="AQ124" s="99"/>
      <c r="AR124" s="99"/>
      <c r="AS124" s="99"/>
      <c r="AT124" s="99"/>
    </row>
    <row r="125" spans="1:46" x14ac:dyDescent="0.3">
      <c r="A125" s="99"/>
      <c r="B125" s="11" t="s">
        <v>348</v>
      </c>
      <c r="C125" s="57" t="s">
        <v>347</v>
      </c>
      <c r="D125" s="57" t="s">
        <v>271</v>
      </c>
      <c r="E125" s="28" t="s">
        <v>23</v>
      </c>
      <c r="F125" s="28" t="s">
        <v>26</v>
      </c>
      <c r="G125" s="57" t="s">
        <v>24</v>
      </c>
      <c r="H125" s="28" t="s">
        <v>46</v>
      </c>
      <c r="I125" s="57"/>
      <c r="J125" s="28">
        <v>4.4000000000000004</v>
      </c>
      <c r="K125" s="57" t="s">
        <v>25</v>
      </c>
      <c r="L125" s="21">
        <v>4</v>
      </c>
      <c r="M125" s="21">
        <v>4</v>
      </c>
      <c r="N125" s="21">
        <v>101</v>
      </c>
      <c r="O125" s="28">
        <v>1371</v>
      </c>
      <c r="P125" s="145">
        <v>1302.45</v>
      </c>
      <c r="Q125" s="58">
        <v>0.1</v>
      </c>
      <c r="R125" s="58">
        <v>0.1</v>
      </c>
      <c r="S125" s="24">
        <v>201312</v>
      </c>
      <c r="T125" s="25">
        <v>33.4</v>
      </c>
      <c r="U125" s="25">
        <v>26.2</v>
      </c>
      <c r="V125" s="16">
        <v>3.5</v>
      </c>
      <c r="W125" s="27">
        <v>2980</v>
      </c>
      <c r="X125" s="156">
        <v>2527</v>
      </c>
      <c r="Y125" s="156">
        <v>138382</v>
      </c>
      <c r="Z125" s="157" t="s">
        <v>27</v>
      </c>
      <c r="AA125" s="157" t="s">
        <v>27</v>
      </c>
      <c r="AB125" s="157" t="s">
        <v>27</v>
      </c>
      <c r="AC125" s="158">
        <v>124543.8</v>
      </c>
      <c r="AG125" s="99"/>
      <c r="AH125" s="99"/>
      <c r="AI125" s="99"/>
      <c r="AJ125" s="99"/>
      <c r="AK125" s="99"/>
      <c r="AL125" s="99"/>
      <c r="AM125" s="99"/>
      <c r="AN125" s="99"/>
      <c r="AO125" s="99"/>
      <c r="AP125" s="99"/>
      <c r="AQ125" s="99"/>
      <c r="AR125" s="99"/>
      <c r="AS125" s="99"/>
      <c r="AT125" s="99"/>
    </row>
    <row r="126" spans="1:46" x14ac:dyDescent="0.3">
      <c r="A126" s="99"/>
      <c r="B126" s="11" t="s">
        <v>348</v>
      </c>
      <c r="C126" s="57" t="s">
        <v>347</v>
      </c>
      <c r="D126" s="57" t="s">
        <v>272</v>
      </c>
      <c r="E126" s="28" t="s">
        <v>23</v>
      </c>
      <c r="F126" s="28" t="s">
        <v>26</v>
      </c>
      <c r="G126" s="57" t="s">
        <v>24</v>
      </c>
      <c r="H126" s="28"/>
      <c r="I126" s="57"/>
      <c r="J126" s="28">
        <v>6.1</v>
      </c>
      <c r="K126" s="57" t="s">
        <v>38</v>
      </c>
      <c r="L126" s="21">
        <v>4</v>
      </c>
      <c r="M126" s="21">
        <v>4</v>
      </c>
      <c r="N126" s="21">
        <v>139</v>
      </c>
      <c r="O126" s="28">
        <v>1301</v>
      </c>
      <c r="P126" s="145">
        <v>1235.95</v>
      </c>
      <c r="Q126" s="58">
        <v>0.1</v>
      </c>
      <c r="R126" s="58">
        <v>0.1</v>
      </c>
      <c r="S126" s="24">
        <v>166968</v>
      </c>
      <c r="T126" s="25">
        <v>33.4</v>
      </c>
      <c r="U126" s="25">
        <v>26.2</v>
      </c>
      <c r="V126" s="16">
        <v>3.5</v>
      </c>
      <c r="W126" s="27">
        <v>3890</v>
      </c>
      <c r="X126" s="156">
        <v>1650</v>
      </c>
      <c r="Y126" s="156">
        <v>151275</v>
      </c>
      <c r="Z126" s="157" t="s">
        <v>27</v>
      </c>
      <c r="AA126" s="157" t="s">
        <v>27</v>
      </c>
      <c r="AB126" s="157" t="s">
        <v>27</v>
      </c>
      <c r="AC126" s="158">
        <v>136147.5</v>
      </c>
      <c r="AG126" s="99"/>
      <c r="AH126" s="99"/>
      <c r="AI126" s="99"/>
      <c r="AJ126" s="99"/>
      <c r="AK126" s="99"/>
      <c r="AL126" s="99"/>
      <c r="AM126" s="99"/>
      <c r="AN126" s="99"/>
      <c r="AO126" s="99"/>
      <c r="AP126" s="99"/>
      <c r="AQ126" s="99"/>
      <c r="AR126" s="99"/>
      <c r="AS126" s="99"/>
      <c r="AT126" s="99"/>
    </row>
    <row r="127" spans="1:46" x14ac:dyDescent="0.3">
      <c r="A127" s="99"/>
      <c r="B127" s="11" t="s">
        <v>348</v>
      </c>
      <c r="C127" s="29" t="s">
        <v>347</v>
      </c>
      <c r="D127" s="29" t="s">
        <v>273</v>
      </c>
      <c r="E127" s="30" t="s">
        <v>23</v>
      </c>
      <c r="F127" s="36" t="s">
        <v>26</v>
      </c>
      <c r="G127" s="29" t="s">
        <v>24</v>
      </c>
      <c r="H127" s="31" t="s">
        <v>46</v>
      </c>
      <c r="I127" s="29"/>
      <c r="J127" s="31">
        <v>4.8</v>
      </c>
      <c r="K127" s="29" t="s">
        <v>38</v>
      </c>
      <c r="L127" s="31">
        <v>4</v>
      </c>
      <c r="M127" s="31">
        <v>4</v>
      </c>
      <c r="N127" s="31">
        <v>111</v>
      </c>
      <c r="O127" s="31">
        <v>1396</v>
      </c>
      <c r="P127" s="145">
        <v>1326.2</v>
      </c>
      <c r="Q127" s="32">
        <v>0.1</v>
      </c>
      <c r="R127" s="32">
        <v>0.1</v>
      </c>
      <c r="S127" s="33">
        <v>212112</v>
      </c>
      <c r="T127" s="34">
        <v>33.4</v>
      </c>
      <c r="U127" s="34">
        <v>26.2</v>
      </c>
      <c r="V127" s="34">
        <v>3.5</v>
      </c>
      <c r="W127" s="35">
        <v>2980</v>
      </c>
      <c r="X127" s="162">
        <v>2527</v>
      </c>
      <c r="Y127" s="162">
        <v>147146</v>
      </c>
      <c r="Z127" s="163" t="s">
        <v>27</v>
      </c>
      <c r="AA127" s="163" t="s">
        <v>27</v>
      </c>
      <c r="AB127" s="163" t="s">
        <v>27</v>
      </c>
      <c r="AC127" s="161">
        <v>132431.4</v>
      </c>
      <c r="AG127" s="99"/>
      <c r="AH127" s="99"/>
      <c r="AI127" s="99"/>
      <c r="AJ127" s="99"/>
      <c r="AK127" s="99"/>
      <c r="AL127" s="99"/>
      <c r="AM127" s="99"/>
      <c r="AN127" s="99"/>
      <c r="AO127" s="99"/>
      <c r="AP127" s="99"/>
      <c r="AQ127" s="99"/>
      <c r="AR127" s="99"/>
      <c r="AS127" s="99"/>
      <c r="AT127" s="99"/>
    </row>
    <row r="128" spans="1:46" x14ac:dyDescent="0.3">
      <c r="A128" s="99"/>
      <c r="B128" s="11" t="s">
        <v>348</v>
      </c>
      <c r="C128" s="83" t="s">
        <v>347</v>
      </c>
      <c r="D128" s="83" t="s">
        <v>274</v>
      </c>
      <c r="E128" s="30" t="s">
        <v>23</v>
      </c>
      <c r="F128" s="31" t="s">
        <v>26</v>
      </c>
      <c r="G128" s="83" t="s">
        <v>24</v>
      </c>
      <c r="H128" s="30"/>
      <c r="I128" s="83"/>
      <c r="J128" s="30">
        <v>6.2</v>
      </c>
      <c r="K128" s="83" t="s">
        <v>25</v>
      </c>
      <c r="L128" s="31">
        <v>4</v>
      </c>
      <c r="M128" s="31">
        <v>4</v>
      </c>
      <c r="N128" s="31">
        <v>141</v>
      </c>
      <c r="O128" s="30">
        <v>1291</v>
      </c>
      <c r="P128" s="145">
        <v>1226.45</v>
      </c>
      <c r="Q128" s="32">
        <v>0.1</v>
      </c>
      <c r="R128" s="84">
        <v>0.1</v>
      </c>
      <c r="S128" s="41">
        <v>166968</v>
      </c>
      <c r="T128" s="42">
        <v>33.4</v>
      </c>
      <c r="U128" s="42">
        <v>26.2</v>
      </c>
      <c r="V128" s="34">
        <v>3.5</v>
      </c>
      <c r="W128" s="33">
        <v>4076</v>
      </c>
      <c r="X128" s="164">
        <v>1434</v>
      </c>
      <c r="Y128" s="164">
        <v>151971</v>
      </c>
      <c r="Z128" s="163" t="s">
        <v>27</v>
      </c>
      <c r="AA128" s="163" t="s">
        <v>27</v>
      </c>
      <c r="AB128" s="163" t="s">
        <v>27</v>
      </c>
      <c r="AC128" s="161">
        <v>136773.9</v>
      </c>
      <c r="AG128" s="99"/>
      <c r="AH128" s="99"/>
      <c r="AI128" s="99"/>
      <c r="AJ128" s="99"/>
      <c r="AK128" s="99"/>
      <c r="AL128" s="99"/>
      <c r="AM128" s="99"/>
      <c r="AN128" s="99"/>
      <c r="AO128" s="99"/>
      <c r="AP128" s="99"/>
      <c r="AQ128" s="99"/>
      <c r="AR128" s="99"/>
      <c r="AS128" s="99"/>
      <c r="AT128" s="99"/>
    </row>
    <row r="129" spans="1:46" x14ac:dyDescent="0.3">
      <c r="A129" s="99"/>
      <c r="B129" s="11" t="s">
        <v>348</v>
      </c>
      <c r="C129" s="83" t="s">
        <v>347</v>
      </c>
      <c r="D129" s="83" t="s">
        <v>275</v>
      </c>
      <c r="E129" s="30" t="s">
        <v>23</v>
      </c>
      <c r="F129" s="30" t="s">
        <v>26</v>
      </c>
      <c r="G129" s="83" t="s">
        <v>24</v>
      </c>
      <c r="H129" s="30" t="s">
        <v>46</v>
      </c>
      <c r="I129" s="83"/>
      <c r="J129" s="30">
        <v>4.9000000000000004</v>
      </c>
      <c r="K129" s="83" t="s">
        <v>25</v>
      </c>
      <c r="L129" s="31">
        <v>4</v>
      </c>
      <c r="M129" s="31">
        <v>4</v>
      </c>
      <c r="N129" s="31">
        <v>112</v>
      </c>
      <c r="O129" s="30">
        <v>1386</v>
      </c>
      <c r="P129" s="145">
        <v>1316.7</v>
      </c>
      <c r="Q129" s="84">
        <v>0.1</v>
      </c>
      <c r="R129" s="84">
        <v>0.1</v>
      </c>
      <c r="S129" s="41">
        <v>212688</v>
      </c>
      <c r="T129" s="42">
        <v>33.4</v>
      </c>
      <c r="U129" s="42">
        <v>26.2</v>
      </c>
      <c r="V129" s="34">
        <v>3.5</v>
      </c>
      <c r="W129" s="33">
        <v>2980</v>
      </c>
      <c r="X129" s="164">
        <v>2311</v>
      </c>
      <c r="Y129" s="164">
        <v>147590</v>
      </c>
      <c r="Z129" s="163" t="s">
        <v>27</v>
      </c>
      <c r="AA129" s="163" t="s">
        <v>27</v>
      </c>
      <c r="AB129" s="163" t="s">
        <v>27</v>
      </c>
      <c r="AC129" s="161">
        <v>132831</v>
      </c>
      <c r="AG129" s="99"/>
      <c r="AH129" s="99"/>
      <c r="AI129" s="99"/>
      <c r="AJ129" s="99"/>
      <c r="AK129" s="99"/>
      <c r="AL129" s="99"/>
      <c r="AM129" s="99"/>
      <c r="AN129" s="99"/>
      <c r="AO129" s="99"/>
      <c r="AP129" s="99"/>
      <c r="AQ129" s="99"/>
      <c r="AR129" s="99"/>
      <c r="AS129" s="99"/>
      <c r="AT129" s="99"/>
    </row>
    <row r="130" spans="1:46" x14ac:dyDescent="0.3">
      <c r="A130" s="99"/>
      <c r="B130" s="11" t="s">
        <v>348</v>
      </c>
      <c r="C130" s="83" t="s">
        <v>347</v>
      </c>
      <c r="D130" s="83" t="s">
        <v>276</v>
      </c>
      <c r="E130" s="30" t="s">
        <v>23</v>
      </c>
      <c r="F130" s="30" t="s">
        <v>26</v>
      </c>
      <c r="G130" s="83" t="s">
        <v>24</v>
      </c>
      <c r="H130" s="30"/>
      <c r="I130" s="83"/>
      <c r="J130" s="30">
        <v>6.2</v>
      </c>
      <c r="K130" s="83" t="s">
        <v>38</v>
      </c>
      <c r="L130" s="31">
        <v>4</v>
      </c>
      <c r="M130" s="31">
        <v>4</v>
      </c>
      <c r="N130" s="31">
        <v>141</v>
      </c>
      <c r="O130" s="30">
        <v>1311</v>
      </c>
      <c r="P130" s="145">
        <v>1245.45</v>
      </c>
      <c r="Q130" s="84">
        <v>0.1</v>
      </c>
      <c r="R130" s="84">
        <v>0.1</v>
      </c>
      <c r="S130" s="41">
        <v>177768</v>
      </c>
      <c r="T130" s="42">
        <v>33.4</v>
      </c>
      <c r="U130" s="42">
        <v>26.2</v>
      </c>
      <c r="V130" s="34">
        <v>3.5</v>
      </c>
      <c r="W130" s="33">
        <v>4076</v>
      </c>
      <c r="X130" s="164">
        <v>1434</v>
      </c>
      <c r="Y130" s="164">
        <v>157683</v>
      </c>
      <c r="Z130" s="163" t="s">
        <v>27</v>
      </c>
      <c r="AA130" s="163" t="s">
        <v>27</v>
      </c>
      <c r="AB130" s="163" t="s">
        <v>27</v>
      </c>
      <c r="AC130" s="161">
        <v>141914.70000000001</v>
      </c>
      <c r="AG130" s="99"/>
      <c r="AH130" s="99"/>
      <c r="AI130" s="99"/>
      <c r="AJ130" s="99"/>
      <c r="AK130" s="99"/>
      <c r="AL130" s="99"/>
      <c r="AM130" s="99"/>
      <c r="AN130" s="99"/>
      <c r="AO130" s="99"/>
      <c r="AP130" s="99"/>
      <c r="AQ130" s="99"/>
      <c r="AR130" s="99"/>
      <c r="AS130" s="99"/>
      <c r="AT130" s="99"/>
    </row>
    <row r="131" spans="1:46" x14ac:dyDescent="0.3">
      <c r="A131" s="99"/>
      <c r="B131" s="11" t="s">
        <v>348</v>
      </c>
      <c r="C131" s="83" t="s">
        <v>347</v>
      </c>
      <c r="D131" s="83" t="s">
        <v>277</v>
      </c>
      <c r="E131" s="30" t="s">
        <v>23</v>
      </c>
      <c r="F131" s="30" t="s">
        <v>26</v>
      </c>
      <c r="G131" s="83" t="s">
        <v>24</v>
      </c>
      <c r="H131" s="30" t="s">
        <v>46</v>
      </c>
      <c r="I131" s="83"/>
      <c r="J131" s="30">
        <v>4.9000000000000004</v>
      </c>
      <c r="K131" s="83" t="s">
        <v>38</v>
      </c>
      <c r="L131" s="31">
        <v>4</v>
      </c>
      <c r="M131" s="31">
        <v>4</v>
      </c>
      <c r="N131" s="31">
        <v>112</v>
      </c>
      <c r="O131" s="30">
        <v>1406</v>
      </c>
      <c r="P131" s="145">
        <v>1335.7</v>
      </c>
      <c r="Q131" s="84">
        <v>0.1</v>
      </c>
      <c r="R131" s="84">
        <v>0.1</v>
      </c>
      <c r="S131" s="41">
        <v>223488</v>
      </c>
      <c r="T131" s="42">
        <v>33.4</v>
      </c>
      <c r="U131" s="42">
        <v>26.2</v>
      </c>
      <c r="V131" s="16">
        <v>3.5</v>
      </c>
      <c r="W131" s="33">
        <v>2980</v>
      </c>
      <c r="X131" s="164">
        <v>2311</v>
      </c>
      <c r="Y131" s="164">
        <v>153302</v>
      </c>
      <c r="Z131" s="163" t="s">
        <v>27</v>
      </c>
      <c r="AA131" s="163" t="s">
        <v>27</v>
      </c>
      <c r="AB131" s="163" t="s">
        <v>27</v>
      </c>
      <c r="AC131" s="161">
        <v>137971.79999999999</v>
      </c>
      <c r="AG131" s="99"/>
      <c r="AH131" s="99"/>
      <c r="AI131" s="99"/>
      <c r="AJ131" s="99"/>
      <c r="AK131" s="99"/>
      <c r="AL131" s="99"/>
      <c r="AM131" s="99"/>
      <c r="AN131" s="99"/>
      <c r="AO131" s="99"/>
      <c r="AP131" s="99"/>
      <c r="AQ131" s="99"/>
      <c r="AR131" s="99"/>
      <c r="AS131" s="99"/>
      <c r="AT131" s="99"/>
    </row>
    <row r="132" spans="1:46" x14ac:dyDescent="0.3">
      <c r="A132" s="99"/>
      <c r="B132" s="11" t="s">
        <v>348</v>
      </c>
      <c r="C132" s="29" t="s">
        <v>347</v>
      </c>
      <c r="D132" s="29" t="s">
        <v>278</v>
      </c>
      <c r="E132" s="30" t="s">
        <v>45</v>
      </c>
      <c r="F132" s="36" t="s">
        <v>26</v>
      </c>
      <c r="G132" s="29" t="s">
        <v>24</v>
      </c>
      <c r="H132" s="31"/>
      <c r="I132" s="29"/>
      <c r="J132" s="31">
        <v>5.7</v>
      </c>
      <c r="K132" s="29" t="s">
        <v>25</v>
      </c>
      <c r="L132" s="31">
        <v>4</v>
      </c>
      <c r="M132" s="31">
        <v>4</v>
      </c>
      <c r="N132" s="31">
        <v>129</v>
      </c>
      <c r="O132" s="31">
        <v>1235</v>
      </c>
      <c r="P132" s="145">
        <v>1173.25</v>
      </c>
      <c r="Q132" s="32">
        <v>0.1</v>
      </c>
      <c r="R132" s="32">
        <v>0.1</v>
      </c>
      <c r="S132" s="33">
        <v>154728</v>
      </c>
      <c r="T132" s="34">
        <v>34.1</v>
      </c>
      <c r="U132" s="34">
        <v>27.6</v>
      </c>
      <c r="V132" s="34">
        <v>2.7</v>
      </c>
      <c r="W132" s="35">
        <v>3086</v>
      </c>
      <c r="X132" s="162">
        <v>1650</v>
      </c>
      <c r="Y132" s="162">
        <v>139338</v>
      </c>
      <c r="Z132" s="163" t="s">
        <v>27</v>
      </c>
      <c r="AA132" s="163" t="s">
        <v>27</v>
      </c>
      <c r="AB132" s="163" t="s">
        <v>27</v>
      </c>
      <c r="AC132" s="161">
        <v>125404.2</v>
      </c>
      <c r="AG132" s="99"/>
      <c r="AH132" s="99"/>
      <c r="AI132" s="99"/>
      <c r="AJ132" s="99"/>
      <c r="AK132" s="99"/>
      <c r="AL132" s="99"/>
      <c r="AM132" s="99"/>
      <c r="AN132" s="99"/>
      <c r="AO132" s="99"/>
      <c r="AP132" s="99"/>
      <c r="AQ132" s="99"/>
      <c r="AR132" s="99"/>
      <c r="AS132" s="99"/>
      <c r="AT132" s="99"/>
    </row>
    <row r="133" spans="1:46" x14ac:dyDescent="0.3">
      <c r="A133" s="99"/>
      <c r="B133" s="11" t="s">
        <v>348</v>
      </c>
      <c r="C133" s="83" t="s">
        <v>347</v>
      </c>
      <c r="D133" s="83" t="s">
        <v>279</v>
      </c>
      <c r="E133" s="30" t="s">
        <v>23</v>
      </c>
      <c r="F133" s="31" t="s">
        <v>26</v>
      </c>
      <c r="G133" s="83" t="s">
        <v>24</v>
      </c>
      <c r="H133" s="30" t="s">
        <v>46</v>
      </c>
      <c r="I133" s="83"/>
      <c r="J133" s="30">
        <v>4.5</v>
      </c>
      <c r="K133" s="83" t="s">
        <v>25</v>
      </c>
      <c r="L133" s="31">
        <v>4</v>
      </c>
      <c r="M133" s="31">
        <v>4</v>
      </c>
      <c r="N133" s="31">
        <v>103</v>
      </c>
      <c r="O133" s="30">
        <v>1330</v>
      </c>
      <c r="P133" s="145">
        <v>1263.5</v>
      </c>
      <c r="Q133" s="32">
        <v>0.1</v>
      </c>
      <c r="R133" s="84">
        <v>0.1</v>
      </c>
      <c r="S133" s="41">
        <v>199872</v>
      </c>
      <c r="T133" s="42">
        <v>34.1</v>
      </c>
      <c r="U133" s="42">
        <v>27.6</v>
      </c>
      <c r="V133" s="34">
        <v>2.7</v>
      </c>
      <c r="W133" s="33">
        <v>2980</v>
      </c>
      <c r="X133" s="164">
        <v>2527</v>
      </c>
      <c r="Y133" s="164">
        <v>138383</v>
      </c>
      <c r="Z133" s="163" t="s">
        <v>27</v>
      </c>
      <c r="AA133" s="163" t="s">
        <v>27</v>
      </c>
      <c r="AB133" s="163" t="s">
        <v>27</v>
      </c>
      <c r="AC133" s="161">
        <v>124544.7</v>
      </c>
      <c r="AG133" s="99"/>
      <c r="AH133" s="99"/>
      <c r="AI133" s="99"/>
      <c r="AJ133" s="99"/>
      <c r="AK133" s="99"/>
      <c r="AL133" s="99"/>
      <c r="AM133" s="99"/>
      <c r="AN133" s="99"/>
      <c r="AO133" s="99"/>
      <c r="AP133" s="99"/>
      <c r="AQ133" s="99"/>
      <c r="AR133" s="99"/>
      <c r="AS133" s="99"/>
      <c r="AT133" s="99"/>
    </row>
    <row r="134" spans="1:46" x14ac:dyDescent="0.3">
      <c r="A134" s="99"/>
      <c r="B134" s="11" t="s">
        <v>348</v>
      </c>
      <c r="C134" s="83" t="s">
        <v>347</v>
      </c>
      <c r="D134" s="83" t="s">
        <v>280</v>
      </c>
      <c r="E134" s="30" t="s">
        <v>23</v>
      </c>
      <c r="F134" s="30" t="s">
        <v>26</v>
      </c>
      <c r="G134" s="83" t="s">
        <v>24</v>
      </c>
      <c r="H134" s="30"/>
      <c r="I134" s="83"/>
      <c r="J134" s="30">
        <v>6</v>
      </c>
      <c r="K134" s="83" t="s">
        <v>38</v>
      </c>
      <c r="L134" s="31">
        <v>4</v>
      </c>
      <c r="M134" s="31">
        <v>4</v>
      </c>
      <c r="N134" s="31">
        <v>135</v>
      </c>
      <c r="O134" s="30">
        <v>1301</v>
      </c>
      <c r="P134" s="145">
        <v>1235.95</v>
      </c>
      <c r="Q134" s="84">
        <v>0.1</v>
      </c>
      <c r="R134" s="84">
        <v>0.1</v>
      </c>
      <c r="S134" s="41">
        <v>165528</v>
      </c>
      <c r="T134" s="42">
        <v>34.1</v>
      </c>
      <c r="U134" s="42">
        <v>27.6</v>
      </c>
      <c r="V134" s="34">
        <v>2.7</v>
      </c>
      <c r="W134" s="33">
        <v>3569</v>
      </c>
      <c r="X134" s="164">
        <v>1650</v>
      </c>
      <c r="Y134" s="164">
        <v>148786</v>
      </c>
      <c r="Z134" s="163" t="s">
        <v>27</v>
      </c>
      <c r="AA134" s="163" t="s">
        <v>27</v>
      </c>
      <c r="AB134" s="163" t="s">
        <v>27</v>
      </c>
      <c r="AC134" s="161">
        <v>133907.4</v>
      </c>
      <c r="AG134" s="99"/>
      <c r="AH134" s="99"/>
      <c r="AI134" s="99"/>
      <c r="AJ134" s="99"/>
      <c r="AK134" s="99"/>
      <c r="AL134" s="99"/>
      <c r="AM134" s="99"/>
      <c r="AN134" s="99"/>
      <c r="AO134" s="99"/>
      <c r="AP134" s="99"/>
      <c r="AQ134" s="99"/>
      <c r="AR134" s="99"/>
      <c r="AS134" s="99"/>
      <c r="AT134" s="99"/>
    </row>
    <row r="135" spans="1:46" x14ac:dyDescent="0.3">
      <c r="A135" s="99"/>
      <c r="B135" s="11" t="s">
        <v>348</v>
      </c>
      <c r="C135" s="83" t="s">
        <v>347</v>
      </c>
      <c r="D135" s="83" t="s">
        <v>281</v>
      </c>
      <c r="E135" s="30" t="s">
        <v>23</v>
      </c>
      <c r="F135" s="30" t="s">
        <v>26</v>
      </c>
      <c r="G135" s="83" t="s">
        <v>24</v>
      </c>
      <c r="H135" s="30" t="s">
        <v>46</v>
      </c>
      <c r="I135" s="83"/>
      <c r="J135" s="30">
        <v>4.8</v>
      </c>
      <c r="K135" s="83" t="s">
        <v>38</v>
      </c>
      <c r="L135" s="31">
        <v>4</v>
      </c>
      <c r="M135" s="31">
        <v>4</v>
      </c>
      <c r="N135" s="31">
        <v>108</v>
      </c>
      <c r="O135" s="30">
        <v>1355</v>
      </c>
      <c r="P135" s="145">
        <v>1287.25</v>
      </c>
      <c r="Q135" s="84">
        <v>0.1</v>
      </c>
      <c r="R135" s="84">
        <v>0.1</v>
      </c>
      <c r="S135" s="41">
        <v>210672</v>
      </c>
      <c r="T135" s="42">
        <v>34.1</v>
      </c>
      <c r="U135" s="42">
        <v>27.6</v>
      </c>
      <c r="V135" s="34">
        <v>2.7</v>
      </c>
      <c r="W135" s="33">
        <v>2980</v>
      </c>
      <c r="X135" s="164">
        <v>2527</v>
      </c>
      <c r="Y135" s="164">
        <v>146384</v>
      </c>
      <c r="Z135" s="163" t="s">
        <v>27</v>
      </c>
      <c r="AA135" s="163" t="s">
        <v>27</v>
      </c>
      <c r="AB135" s="163" t="s">
        <v>27</v>
      </c>
      <c r="AC135" s="161">
        <v>131745.60000000001</v>
      </c>
      <c r="AG135" s="99"/>
      <c r="AH135" s="99"/>
      <c r="AI135" s="99"/>
      <c r="AJ135" s="99"/>
      <c r="AK135" s="99"/>
      <c r="AL135" s="99"/>
      <c r="AM135" s="99"/>
      <c r="AN135" s="99"/>
      <c r="AO135" s="99"/>
      <c r="AP135" s="99"/>
      <c r="AQ135" s="99"/>
      <c r="AR135" s="99"/>
      <c r="AS135" s="99"/>
      <c r="AT135" s="99"/>
    </row>
    <row r="136" spans="1:46" x14ac:dyDescent="0.3">
      <c r="A136" s="99"/>
      <c r="B136" s="11" t="s">
        <v>348</v>
      </c>
      <c r="C136" s="83" t="s">
        <v>347</v>
      </c>
      <c r="D136" s="83" t="s">
        <v>282</v>
      </c>
      <c r="E136" s="30" t="s">
        <v>23</v>
      </c>
      <c r="F136" s="30" t="s">
        <v>26</v>
      </c>
      <c r="G136" s="83" t="s">
        <v>24</v>
      </c>
      <c r="H136" s="30"/>
      <c r="I136" s="83"/>
      <c r="J136" s="30">
        <v>6.1</v>
      </c>
      <c r="K136" s="83" t="s">
        <v>25</v>
      </c>
      <c r="L136" s="31">
        <v>4</v>
      </c>
      <c r="M136" s="31">
        <v>4</v>
      </c>
      <c r="N136" s="31">
        <v>139</v>
      </c>
      <c r="O136" s="30">
        <v>1286</v>
      </c>
      <c r="P136" s="145">
        <v>1221.7</v>
      </c>
      <c r="Q136" s="84">
        <v>0.1</v>
      </c>
      <c r="R136" s="84">
        <v>0.1</v>
      </c>
      <c r="S136" s="41">
        <v>165528</v>
      </c>
      <c r="T136" s="42">
        <v>34.1</v>
      </c>
      <c r="U136" s="42">
        <v>27.6</v>
      </c>
      <c r="V136" s="16">
        <v>2.7</v>
      </c>
      <c r="W136" s="33">
        <v>3890</v>
      </c>
      <c r="X136" s="164">
        <v>1434</v>
      </c>
      <c r="Y136" s="164">
        <v>149891</v>
      </c>
      <c r="Z136" s="163" t="s">
        <v>27</v>
      </c>
      <c r="AA136" s="163" t="s">
        <v>27</v>
      </c>
      <c r="AB136" s="163" t="s">
        <v>27</v>
      </c>
      <c r="AC136" s="161">
        <v>134901.9</v>
      </c>
      <c r="AG136" s="99"/>
      <c r="AH136" s="99"/>
      <c r="AI136" s="99"/>
      <c r="AJ136" s="99"/>
      <c r="AK136" s="99"/>
      <c r="AL136" s="99"/>
      <c r="AM136" s="99"/>
      <c r="AN136" s="99"/>
      <c r="AO136" s="99"/>
      <c r="AP136" s="99"/>
      <c r="AQ136" s="99"/>
      <c r="AR136" s="99"/>
      <c r="AS136" s="99"/>
      <c r="AT136" s="99"/>
    </row>
    <row r="137" spans="1:46" x14ac:dyDescent="0.3">
      <c r="A137" s="99"/>
      <c r="B137" s="11" t="s">
        <v>348</v>
      </c>
      <c r="C137" s="29" t="s">
        <v>347</v>
      </c>
      <c r="D137" s="83" t="s">
        <v>283</v>
      </c>
      <c r="E137" s="30" t="s">
        <v>23</v>
      </c>
      <c r="F137" s="36" t="s">
        <v>26</v>
      </c>
      <c r="G137" s="29" t="s">
        <v>24</v>
      </c>
      <c r="H137" s="31" t="s">
        <v>46</v>
      </c>
      <c r="I137" s="29"/>
      <c r="J137" s="31">
        <v>4.8</v>
      </c>
      <c r="K137" s="29" t="s">
        <v>25</v>
      </c>
      <c r="L137" s="31">
        <v>4</v>
      </c>
      <c r="M137" s="31">
        <v>4</v>
      </c>
      <c r="N137" s="31">
        <v>111</v>
      </c>
      <c r="O137" s="31">
        <v>1380</v>
      </c>
      <c r="P137" s="145">
        <v>1311</v>
      </c>
      <c r="Q137" s="32">
        <v>0.1</v>
      </c>
      <c r="R137" s="32">
        <v>0.1</v>
      </c>
      <c r="S137" s="33">
        <v>211248</v>
      </c>
      <c r="T137" s="34">
        <v>34.1</v>
      </c>
      <c r="U137" s="34">
        <v>27.6</v>
      </c>
      <c r="V137" s="34">
        <v>2.7</v>
      </c>
      <c r="W137" s="35">
        <v>2980</v>
      </c>
      <c r="X137" s="162">
        <v>2311</v>
      </c>
      <c r="Y137" s="162">
        <v>146066</v>
      </c>
      <c r="Z137" s="163" t="s">
        <v>27</v>
      </c>
      <c r="AA137" s="163" t="s">
        <v>27</v>
      </c>
      <c r="AB137" s="163" t="s">
        <v>27</v>
      </c>
      <c r="AC137" s="161">
        <v>131459.4</v>
      </c>
      <c r="AG137" s="99"/>
      <c r="AH137" s="99"/>
      <c r="AI137" s="99"/>
      <c r="AJ137" s="99"/>
      <c r="AK137" s="99"/>
      <c r="AL137" s="99"/>
      <c r="AM137" s="99"/>
      <c r="AN137" s="99"/>
      <c r="AO137" s="99"/>
      <c r="AP137" s="99"/>
      <c r="AQ137" s="99"/>
      <c r="AR137" s="99"/>
      <c r="AS137" s="99"/>
      <c r="AT137" s="99"/>
    </row>
    <row r="138" spans="1:46" x14ac:dyDescent="0.3">
      <c r="A138" s="99"/>
      <c r="B138" s="11" t="s">
        <v>348</v>
      </c>
      <c r="C138" s="83" t="s">
        <v>347</v>
      </c>
      <c r="D138" s="83" t="s">
        <v>284</v>
      </c>
      <c r="E138" s="30" t="s">
        <v>23</v>
      </c>
      <c r="F138" s="31" t="s">
        <v>26</v>
      </c>
      <c r="G138" s="83" t="s">
        <v>24</v>
      </c>
      <c r="H138" s="30"/>
      <c r="I138" s="83"/>
      <c r="J138" s="30">
        <v>6.3</v>
      </c>
      <c r="K138" s="83" t="s">
        <v>38</v>
      </c>
      <c r="L138" s="31">
        <v>4</v>
      </c>
      <c r="M138" s="31">
        <v>4</v>
      </c>
      <c r="N138" s="31">
        <v>143</v>
      </c>
      <c r="O138" s="30">
        <v>1310</v>
      </c>
      <c r="P138" s="145">
        <v>1244.5</v>
      </c>
      <c r="Q138" s="32">
        <v>0.1</v>
      </c>
      <c r="R138" s="84">
        <v>0.1</v>
      </c>
      <c r="S138" s="41">
        <v>176328</v>
      </c>
      <c r="T138" s="42">
        <v>34.1</v>
      </c>
      <c r="U138" s="42">
        <v>27.6</v>
      </c>
      <c r="V138" s="34">
        <v>2.7</v>
      </c>
      <c r="W138" s="33">
        <v>4286</v>
      </c>
      <c r="X138" s="164">
        <v>1434</v>
      </c>
      <c r="Y138" s="164">
        <v>158314</v>
      </c>
      <c r="Z138" s="163" t="s">
        <v>27</v>
      </c>
      <c r="AA138" s="163" t="s">
        <v>27</v>
      </c>
      <c r="AB138" s="163" t="s">
        <v>27</v>
      </c>
      <c r="AC138" s="161">
        <v>142482.6</v>
      </c>
      <c r="AG138" s="99"/>
      <c r="AH138" s="99"/>
      <c r="AI138" s="99"/>
      <c r="AJ138" s="99"/>
      <c r="AK138" s="99"/>
      <c r="AL138" s="99"/>
      <c r="AM138" s="99"/>
      <c r="AN138" s="99"/>
      <c r="AO138" s="99"/>
      <c r="AP138" s="99"/>
      <c r="AQ138" s="99"/>
      <c r="AR138" s="99"/>
      <c r="AS138" s="99"/>
      <c r="AT138" s="99"/>
    </row>
    <row r="139" spans="1:46" x14ac:dyDescent="0.3">
      <c r="A139" s="99"/>
      <c r="B139" s="11" t="s">
        <v>348</v>
      </c>
      <c r="C139" s="59" t="s">
        <v>347</v>
      </c>
      <c r="D139" s="59" t="s">
        <v>285</v>
      </c>
      <c r="E139" s="60" t="s">
        <v>23</v>
      </c>
      <c r="F139" s="60" t="s">
        <v>26</v>
      </c>
      <c r="G139" s="59" t="s">
        <v>24</v>
      </c>
      <c r="H139" s="60" t="s">
        <v>46</v>
      </c>
      <c r="I139" s="59"/>
      <c r="J139" s="60">
        <v>5</v>
      </c>
      <c r="K139" s="59" t="s">
        <v>38</v>
      </c>
      <c r="L139" s="61">
        <v>4</v>
      </c>
      <c r="M139" s="61">
        <v>4</v>
      </c>
      <c r="N139" s="62">
        <v>114</v>
      </c>
      <c r="O139" s="60">
        <v>1405</v>
      </c>
      <c r="P139" s="146">
        <v>1334.75</v>
      </c>
      <c r="Q139" s="63">
        <v>0.1</v>
      </c>
      <c r="R139" s="63">
        <v>0.1</v>
      </c>
      <c r="S139" s="64">
        <v>222048</v>
      </c>
      <c r="T139" s="65">
        <v>34.1</v>
      </c>
      <c r="U139" s="65">
        <v>27.6</v>
      </c>
      <c r="V139" s="54">
        <v>2.7</v>
      </c>
      <c r="W139" s="66">
        <v>2980</v>
      </c>
      <c r="X139" s="174">
        <v>2311</v>
      </c>
      <c r="Y139" s="174">
        <v>153303</v>
      </c>
      <c r="Z139" s="172" t="s">
        <v>27</v>
      </c>
      <c r="AA139" s="172" t="s">
        <v>27</v>
      </c>
      <c r="AB139" s="172" t="s">
        <v>27</v>
      </c>
      <c r="AC139" s="173">
        <v>137972.70000000001</v>
      </c>
      <c r="AG139" s="99"/>
      <c r="AH139" s="99"/>
      <c r="AI139" s="99"/>
      <c r="AJ139" s="99"/>
      <c r="AK139" s="99"/>
      <c r="AL139" s="99"/>
      <c r="AM139" s="99"/>
      <c r="AN139" s="99"/>
      <c r="AO139" s="99"/>
      <c r="AP139" s="99"/>
      <c r="AQ139" s="99"/>
      <c r="AR139" s="99"/>
      <c r="AS139" s="99"/>
      <c r="AT139" s="99"/>
    </row>
    <row r="140" spans="1:46" x14ac:dyDescent="0.3">
      <c r="A140" s="99"/>
      <c r="B140" s="11" t="s">
        <v>350</v>
      </c>
      <c r="C140" s="11" t="s">
        <v>349</v>
      </c>
      <c r="D140" s="11" t="s">
        <v>286</v>
      </c>
      <c r="E140" s="12" t="s">
        <v>23</v>
      </c>
      <c r="F140" s="18" t="s">
        <v>27</v>
      </c>
      <c r="G140" s="11" t="s">
        <v>93</v>
      </c>
      <c r="H140" s="13"/>
      <c r="I140" s="11"/>
      <c r="J140" s="13">
        <v>2.06</v>
      </c>
      <c r="K140" s="11" t="s">
        <v>38</v>
      </c>
      <c r="L140" s="13">
        <v>2</v>
      </c>
      <c r="M140" s="13">
        <v>4</v>
      </c>
      <c r="N140" s="13">
        <v>0</v>
      </c>
      <c r="O140" s="13">
        <v>1545</v>
      </c>
      <c r="P140" s="145">
        <f>(1-(IF(L140&gt;=4,0.05,0)+IF(OR(I140="Hybrid (HEV)",I140="Laddhybrid (PHEV)",G140="El"),0.15,0)+IF(OR(G140="Diesel",G140="Fordonsgas"),0.05,0)))*O140</f>
        <v>1313.25</v>
      </c>
      <c r="Q140" s="14">
        <v>0.06</v>
      </c>
      <c r="R140" s="14">
        <v>0.06</v>
      </c>
      <c r="S140" s="15">
        <v>293205</v>
      </c>
      <c r="T140" s="16">
        <v>35.4</v>
      </c>
      <c r="U140" s="16">
        <v>34.200000000000003</v>
      </c>
      <c r="V140" s="16">
        <v>1.5</v>
      </c>
      <c r="W140" s="17">
        <v>360</v>
      </c>
      <c r="X140" s="159">
        <v>1975</v>
      </c>
      <c r="Y140" s="159">
        <v>141202</v>
      </c>
      <c r="Z140" s="160" t="s">
        <v>27</v>
      </c>
      <c r="AA140" s="160" t="s">
        <v>27</v>
      </c>
      <c r="AB140" s="160" t="s">
        <v>27</v>
      </c>
      <c r="AC140" s="158">
        <f t="shared" si="8"/>
        <v>127081.8</v>
      </c>
      <c r="AG140" s="99"/>
      <c r="AH140" s="99"/>
      <c r="AI140" s="99"/>
      <c r="AJ140" s="99"/>
      <c r="AK140" s="99"/>
      <c r="AL140" s="99"/>
      <c r="AM140" s="99"/>
      <c r="AN140" s="99"/>
      <c r="AO140" s="99"/>
      <c r="AP140" s="99"/>
      <c r="AQ140" s="99"/>
      <c r="AR140" s="99"/>
      <c r="AS140" s="99"/>
      <c r="AT140" s="99"/>
    </row>
    <row r="141" spans="1:46" x14ac:dyDescent="0.3">
      <c r="A141" s="99"/>
      <c r="B141" s="11" t="s">
        <v>350</v>
      </c>
      <c r="C141" s="19" t="s">
        <v>349</v>
      </c>
      <c r="D141" s="19" t="s">
        <v>287</v>
      </c>
      <c r="E141" s="20" t="s">
        <v>23</v>
      </c>
      <c r="F141" s="18" t="s">
        <v>26</v>
      </c>
      <c r="G141" s="19" t="s">
        <v>24</v>
      </c>
      <c r="H141" s="20"/>
      <c r="I141" s="19"/>
      <c r="J141" s="20">
        <v>5.3</v>
      </c>
      <c r="K141" s="19" t="s">
        <v>25</v>
      </c>
      <c r="L141" s="18">
        <v>2</v>
      </c>
      <c r="M141" s="18">
        <v>4</v>
      </c>
      <c r="N141" s="21">
        <v>121</v>
      </c>
      <c r="O141" s="20">
        <v>1300</v>
      </c>
      <c r="P141" s="145">
        <f t="shared" ref="P141:P173" si="11">(1-(IF(L141&gt;=4,0.05,0)+IF(OR(I141="Hybrid (HEV)",I141="Laddhybrid (PHEV)",G141="El"),0.15,0)+IF(OR(G141="Diesel",G141="Fordonsgas"),0.05,0)))*O141</f>
        <v>1300</v>
      </c>
      <c r="Q141" s="14">
        <v>0.1</v>
      </c>
      <c r="R141" s="14">
        <v>0.1</v>
      </c>
      <c r="S141" s="24">
        <v>143928</v>
      </c>
      <c r="T141" s="25">
        <v>33.799999999999997</v>
      </c>
      <c r="U141" s="25">
        <v>24.9</v>
      </c>
      <c r="V141" s="16">
        <v>2.5</v>
      </c>
      <c r="W141" s="26">
        <v>2492</v>
      </c>
      <c r="X141" s="156">
        <v>2831</v>
      </c>
      <c r="Y141" s="156">
        <v>132051</v>
      </c>
      <c r="Z141" s="157" t="s">
        <v>27</v>
      </c>
      <c r="AA141" s="157" t="s">
        <v>27</v>
      </c>
      <c r="AB141" s="157" t="s">
        <v>27</v>
      </c>
      <c r="AC141" s="158">
        <f t="shared" si="8"/>
        <v>118845.9</v>
      </c>
      <c r="AG141" s="99"/>
      <c r="AH141" s="99"/>
      <c r="AI141" s="99"/>
      <c r="AJ141" s="99"/>
      <c r="AK141" s="99"/>
      <c r="AL141" s="99"/>
      <c r="AM141" s="99"/>
      <c r="AN141" s="99"/>
      <c r="AO141" s="99"/>
      <c r="AP141" s="99"/>
      <c r="AQ141" s="99"/>
      <c r="AR141" s="99"/>
      <c r="AS141" s="99"/>
      <c r="AT141" s="99"/>
    </row>
    <row r="142" spans="1:46" x14ac:dyDescent="0.3">
      <c r="A142" s="99"/>
      <c r="B142" s="11" t="s">
        <v>350</v>
      </c>
      <c r="C142" s="19" t="s">
        <v>349</v>
      </c>
      <c r="D142" s="19" t="s">
        <v>287</v>
      </c>
      <c r="E142" s="20" t="s">
        <v>23</v>
      </c>
      <c r="F142" s="18" t="s">
        <v>26</v>
      </c>
      <c r="G142" s="19" t="s">
        <v>29</v>
      </c>
      <c r="H142" s="20" t="s">
        <v>52</v>
      </c>
      <c r="I142" s="19"/>
      <c r="J142" s="20">
        <v>3.8</v>
      </c>
      <c r="K142" s="19" t="s">
        <v>25</v>
      </c>
      <c r="L142" s="18">
        <v>2</v>
      </c>
      <c r="M142" s="18">
        <v>2</v>
      </c>
      <c r="N142" s="21">
        <v>100</v>
      </c>
      <c r="O142" s="20">
        <v>1385</v>
      </c>
      <c r="P142" s="145">
        <f t="shared" si="11"/>
        <v>1315.75</v>
      </c>
      <c r="Q142" s="14">
        <v>0.1</v>
      </c>
      <c r="R142" s="14">
        <v>0.1</v>
      </c>
      <c r="S142" s="24">
        <v>163368</v>
      </c>
      <c r="T142" s="25">
        <v>33.799999999999997</v>
      </c>
      <c r="U142" s="25">
        <v>24.9</v>
      </c>
      <c r="V142" s="16">
        <v>2.5</v>
      </c>
      <c r="W142" s="26">
        <v>2372</v>
      </c>
      <c r="X142" s="156">
        <v>3314</v>
      </c>
      <c r="Y142" s="156">
        <v>131772</v>
      </c>
      <c r="Z142" s="157" t="s">
        <v>27</v>
      </c>
      <c r="AA142" s="157" t="s">
        <v>27</v>
      </c>
      <c r="AB142" s="157" t="s">
        <v>27</v>
      </c>
      <c r="AC142" s="158">
        <f t="shared" si="8"/>
        <v>118594.8</v>
      </c>
      <c r="AG142" s="99"/>
      <c r="AH142" s="99"/>
      <c r="AI142" s="99"/>
      <c r="AJ142" s="99"/>
      <c r="AK142" s="99"/>
      <c r="AL142" s="99"/>
      <c r="AM142" s="99"/>
      <c r="AN142" s="99"/>
      <c r="AO142" s="99"/>
      <c r="AP142" s="99"/>
      <c r="AQ142" s="99"/>
      <c r="AR142" s="99"/>
      <c r="AS142" s="99"/>
      <c r="AT142" s="99"/>
    </row>
    <row r="143" spans="1:46" x14ac:dyDescent="0.3">
      <c r="A143" s="99"/>
      <c r="B143" s="11" t="s">
        <v>397</v>
      </c>
      <c r="C143" s="19" t="s">
        <v>351</v>
      </c>
      <c r="D143" s="11" t="s">
        <v>105</v>
      </c>
      <c r="E143" s="12" t="s">
        <v>23</v>
      </c>
      <c r="F143" s="28" t="s">
        <v>26</v>
      </c>
      <c r="G143" s="11" t="s">
        <v>24</v>
      </c>
      <c r="H143" s="13"/>
      <c r="I143" s="11"/>
      <c r="J143" s="13">
        <v>4.7</v>
      </c>
      <c r="K143" s="11" t="s">
        <v>25</v>
      </c>
      <c r="L143" s="31">
        <v>2</v>
      </c>
      <c r="M143" s="31">
        <v>4</v>
      </c>
      <c r="N143" s="13">
        <v>107</v>
      </c>
      <c r="O143" s="13">
        <v>1273</v>
      </c>
      <c r="P143" s="145">
        <f t="shared" si="11"/>
        <v>1273</v>
      </c>
      <c r="Q143" s="67">
        <v>0.12</v>
      </c>
      <c r="R143" s="120">
        <v>0.1</v>
      </c>
      <c r="S143" s="15">
        <v>140729.60000000001</v>
      </c>
      <c r="T143" s="21">
        <v>32.9</v>
      </c>
      <c r="U143" s="25">
        <v>30</v>
      </c>
      <c r="V143" s="21">
        <v>2.5</v>
      </c>
      <c r="W143" s="17">
        <v>1344</v>
      </c>
      <c r="X143" s="159">
        <v>2520</v>
      </c>
      <c r="Y143" s="159">
        <v>122829.14086889659</v>
      </c>
      <c r="Z143" s="165" t="s">
        <v>26</v>
      </c>
      <c r="AA143" s="165" t="s">
        <v>27</v>
      </c>
      <c r="AB143" s="165" t="s">
        <v>27</v>
      </c>
      <c r="AC143" s="158">
        <f t="shared" si="8"/>
        <v>114640.53147763682</v>
      </c>
      <c r="AG143" s="99"/>
      <c r="AH143" s="99"/>
      <c r="AI143" s="99"/>
      <c r="AJ143" s="99"/>
      <c r="AK143" s="99"/>
      <c r="AL143" s="99"/>
      <c r="AM143" s="99"/>
      <c r="AN143" s="99"/>
      <c r="AO143" s="99"/>
      <c r="AP143" s="99"/>
      <c r="AQ143" s="99"/>
      <c r="AR143" s="99"/>
      <c r="AS143" s="99"/>
      <c r="AT143" s="99"/>
    </row>
    <row r="144" spans="1:46" x14ac:dyDescent="0.3">
      <c r="A144" s="99"/>
      <c r="B144" s="11" t="s">
        <v>397</v>
      </c>
      <c r="C144" s="19" t="s">
        <v>351</v>
      </c>
      <c r="D144" s="11" t="s">
        <v>106</v>
      </c>
      <c r="E144" s="21" t="s">
        <v>23</v>
      </c>
      <c r="F144" s="28" t="s">
        <v>26</v>
      </c>
      <c r="G144" s="11" t="s">
        <v>24</v>
      </c>
      <c r="H144" s="28"/>
      <c r="I144" s="57"/>
      <c r="J144" s="28">
        <v>5.8</v>
      </c>
      <c r="K144" s="57" t="s">
        <v>25</v>
      </c>
      <c r="L144" s="31">
        <v>2</v>
      </c>
      <c r="M144" s="31">
        <v>4</v>
      </c>
      <c r="N144" s="21">
        <v>133</v>
      </c>
      <c r="O144" s="28">
        <v>1278</v>
      </c>
      <c r="P144" s="145">
        <f t="shared" si="11"/>
        <v>1278</v>
      </c>
      <c r="Q144" s="121">
        <v>0.12</v>
      </c>
      <c r="R144" s="120">
        <v>0.1</v>
      </c>
      <c r="S144" s="27">
        <v>147769.60000000001</v>
      </c>
      <c r="T144" s="21">
        <v>32.9</v>
      </c>
      <c r="U144" s="25">
        <v>30</v>
      </c>
      <c r="V144" s="21">
        <v>2.5</v>
      </c>
      <c r="W144" s="27">
        <v>3476</v>
      </c>
      <c r="X144" s="156">
        <v>2520</v>
      </c>
      <c r="Y144" s="156">
        <v>141217.02415209834</v>
      </c>
      <c r="Z144" s="165" t="s">
        <v>26</v>
      </c>
      <c r="AA144" s="165" t="s">
        <v>27</v>
      </c>
      <c r="AB144" s="165" t="s">
        <v>27</v>
      </c>
      <c r="AC144" s="158">
        <f t="shared" si="8"/>
        <v>131802.55587529179</v>
      </c>
      <c r="AG144" s="99"/>
      <c r="AH144" s="99"/>
      <c r="AI144" s="99"/>
      <c r="AJ144" s="99"/>
      <c r="AK144" s="99"/>
      <c r="AL144" s="99"/>
      <c r="AM144" s="99"/>
      <c r="AN144" s="99"/>
      <c r="AO144" s="99"/>
      <c r="AP144" s="99"/>
      <c r="AQ144" s="99"/>
      <c r="AR144" s="99"/>
      <c r="AS144" s="99"/>
      <c r="AT144" s="99"/>
    </row>
    <row r="145" spans="1:46" x14ac:dyDescent="0.3">
      <c r="A145" s="99"/>
      <c r="B145" s="11" t="s">
        <v>397</v>
      </c>
      <c r="C145" s="19" t="s">
        <v>351</v>
      </c>
      <c r="D145" s="11" t="s">
        <v>107</v>
      </c>
      <c r="E145" s="28" t="s">
        <v>23</v>
      </c>
      <c r="F145" s="28" t="s">
        <v>26</v>
      </c>
      <c r="G145" s="11" t="s">
        <v>24</v>
      </c>
      <c r="H145" s="28"/>
      <c r="I145" s="57"/>
      <c r="J145" s="28">
        <v>5.7</v>
      </c>
      <c r="K145" s="57" t="s">
        <v>38</v>
      </c>
      <c r="L145" s="31">
        <v>2</v>
      </c>
      <c r="M145" s="31">
        <v>4</v>
      </c>
      <c r="N145" s="21">
        <v>130</v>
      </c>
      <c r="O145" s="28">
        <v>1308</v>
      </c>
      <c r="P145" s="145">
        <f t="shared" si="11"/>
        <v>1308</v>
      </c>
      <c r="Q145" s="121">
        <v>0.12</v>
      </c>
      <c r="R145" s="120">
        <v>0.1</v>
      </c>
      <c r="S145" s="27">
        <v>161849.60000000001</v>
      </c>
      <c r="T145" s="28">
        <v>32.9</v>
      </c>
      <c r="U145" s="68">
        <v>30</v>
      </c>
      <c r="V145" s="28">
        <v>2.5</v>
      </c>
      <c r="W145" s="27">
        <v>3230</v>
      </c>
      <c r="X145" s="156">
        <v>2520</v>
      </c>
      <c r="Y145" s="156">
        <v>147176.41001877107</v>
      </c>
      <c r="Z145" s="165" t="s">
        <v>26</v>
      </c>
      <c r="AA145" s="165" t="s">
        <v>27</v>
      </c>
      <c r="AB145" s="165" t="s">
        <v>27</v>
      </c>
      <c r="AC145" s="158">
        <f t="shared" si="8"/>
        <v>137364.649350853</v>
      </c>
      <c r="AG145" s="99"/>
      <c r="AH145" s="99"/>
      <c r="AI145" s="99"/>
      <c r="AJ145" s="99"/>
      <c r="AK145" s="99"/>
      <c r="AL145" s="99"/>
      <c r="AM145" s="99"/>
      <c r="AN145" s="99"/>
      <c r="AO145" s="99"/>
      <c r="AP145" s="99"/>
      <c r="AQ145" s="99"/>
      <c r="AR145" s="99"/>
      <c r="AS145" s="99"/>
      <c r="AT145" s="99"/>
    </row>
    <row r="146" spans="1:46" x14ac:dyDescent="0.3">
      <c r="A146" s="99"/>
      <c r="B146" s="11" t="s">
        <v>397</v>
      </c>
      <c r="C146" s="19" t="s">
        <v>351</v>
      </c>
      <c r="D146" s="11" t="s">
        <v>452</v>
      </c>
      <c r="E146" s="28" t="s">
        <v>23</v>
      </c>
      <c r="F146" s="28" t="s">
        <v>26</v>
      </c>
      <c r="G146" s="11" t="s">
        <v>24</v>
      </c>
      <c r="H146" s="28"/>
      <c r="I146" s="57"/>
      <c r="J146" s="28">
        <v>4.7</v>
      </c>
      <c r="K146" s="57" t="s">
        <v>25</v>
      </c>
      <c r="L146" s="31">
        <v>2</v>
      </c>
      <c r="M146" s="31">
        <v>4</v>
      </c>
      <c r="N146" s="31">
        <v>107</v>
      </c>
      <c r="O146" s="13">
        <v>1273</v>
      </c>
      <c r="P146" s="145">
        <f t="shared" si="11"/>
        <v>1273</v>
      </c>
      <c r="Q146" s="121">
        <v>0.12</v>
      </c>
      <c r="R146" s="120">
        <v>0.1</v>
      </c>
      <c r="S146" s="27">
        <v>147769.60000000001</v>
      </c>
      <c r="T146" s="28">
        <v>32.9</v>
      </c>
      <c r="U146" s="68">
        <v>30</v>
      </c>
      <c r="V146" s="28">
        <v>2.5</v>
      </c>
      <c r="W146" s="17">
        <v>1344</v>
      </c>
      <c r="X146" s="156">
        <v>2520</v>
      </c>
      <c r="Y146" s="156">
        <v>126552.16625129098</v>
      </c>
      <c r="Z146" s="165" t="s">
        <v>26</v>
      </c>
      <c r="AA146" s="165" t="s">
        <v>27</v>
      </c>
      <c r="AB146" s="165" t="s">
        <v>27</v>
      </c>
      <c r="AC146" s="161">
        <f t="shared" si="8"/>
        <v>118115.35516787159</v>
      </c>
      <c r="AG146" s="99"/>
      <c r="AH146" s="99"/>
      <c r="AI146" s="99"/>
      <c r="AJ146" s="99"/>
      <c r="AK146" s="99"/>
      <c r="AL146" s="99"/>
      <c r="AM146" s="99"/>
      <c r="AN146" s="99"/>
      <c r="AO146" s="99"/>
      <c r="AP146" s="99"/>
      <c r="AQ146" s="99"/>
      <c r="AR146" s="99"/>
      <c r="AS146" s="99"/>
      <c r="AT146" s="99"/>
    </row>
    <row r="147" spans="1:46" x14ac:dyDescent="0.3">
      <c r="A147" s="99"/>
      <c r="B147" s="11" t="s">
        <v>397</v>
      </c>
      <c r="C147" s="19" t="s">
        <v>351</v>
      </c>
      <c r="D147" s="11" t="s">
        <v>453</v>
      </c>
      <c r="E147" s="28" t="s">
        <v>23</v>
      </c>
      <c r="F147" s="28" t="s">
        <v>26</v>
      </c>
      <c r="G147" s="11" t="s">
        <v>24</v>
      </c>
      <c r="H147" s="28"/>
      <c r="I147" s="57"/>
      <c r="J147" s="28">
        <v>5.8</v>
      </c>
      <c r="K147" s="57" t="s">
        <v>25</v>
      </c>
      <c r="L147" s="31">
        <v>2</v>
      </c>
      <c r="M147" s="31">
        <v>4</v>
      </c>
      <c r="N147" s="31">
        <v>116</v>
      </c>
      <c r="O147" s="28">
        <v>1278</v>
      </c>
      <c r="P147" s="145">
        <f t="shared" si="11"/>
        <v>1278</v>
      </c>
      <c r="Q147" s="121">
        <v>0.12</v>
      </c>
      <c r="R147" s="120">
        <v>0.1</v>
      </c>
      <c r="S147" s="27">
        <v>154809.60000000001</v>
      </c>
      <c r="T147" s="28">
        <v>32.9</v>
      </c>
      <c r="U147" s="68">
        <v>30</v>
      </c>
      <c r="V147" s="28">
        <v>2.5</v>
      </c>
      <c r="W147" s="27">
        <v>2082</v>
      </c>
      <c r="X147" s="156">
        <v>2520</v>
      </c>
      <c r="Y147" s="156">
        <v>140840</v>
      </c>
      <c r="Z147" s="165" t="s">
        <v>26</v>
      </c>
      <c r="AA147" s="165" t="s">
        <v>27</v>
      </c>
      <c r="AB147" s="165" t="s">
        <v>27</v>
      </c>
      <c r="AC147" s="161">
        <f t="shared" si="8"/>
        <v>131450.66666666666</v>
      </c>
      <c r="AG147" s="99"/>
      <c r="AH147" s="99"/>
      <c r="AI147" s="99"/>
      <c r="AJ147" s="99"/>
      <c r="AK147" s="99"/>
      <c r="AL147" s="99"/>
      <c r="AM147" s="99"/>
      <c r="AN147" s="99"/>
      <c r="AO147" s="99"/>
      <c r="AP147" s="99"/>
      <c r="AQ147" s="99"/>
      <c r="AR147" s="99"/>
      <c r="AS147" s="99"/>
      <c r="AT147" s="99"/>
    </row>
    <row r="148" spans="1:46" x14ac:dyDescent="0.3">
      <c r="A148" s="99"/>
      <c r="B148" s="11" t="s">
        <v>397</v>
      </c>
      <c r="C148" s="19" t="s">
        <v>351</v>
      </c>
      <c r="D148" s="11" t="s">
        <v>454</v>
      </c>
      <c r="E148" s="28" t="s">
        <v>23</v>
      </c>
      <c r="F148" s="28" t="s">
        <v>26</v>
      </c>
      <c r="G148" s="11" t="s">
        <v>24</v>
      </c>
      <c r="H148" s="28"/>
      <c r="I148" s="57"/>
      <c r="J148" s="28">
        <v>5.5</v>
      </c>
      <c r="K148" s="57" t="s">
        <v>38</v>
      </c>
      <c r="L148" s="31">
        <v>2</v>
      </c>
      <c r="M148" s="31">
        <v>4</v>
      </c>
      <c r="N148" s="31">
        <v>127</v>
      </c>
      <c r="O148" s="28">
        <v>1308</v>
      </c>
      <c r="P148" s="145">
        <f t="shared" si="11"/>
        <v>1308</v>
      </c>
      <c r="Q148" s="121">
        <v>0.12</v>
      </c>
      <c r="R148" s="120">
        <v>0.1</v>
      </c>
      <c r="S148" s="27">
        <v>168889.60000000001</v>
      </c>
      <c r="T148" s="28">
        <v>32.9</v>
      </c>
      <c r="U148" s="68">
        <v>30</v>
      </c>
      <c r="V148" s="28">
        <v>2.5</v>
      </c>
      <c r="W148" s="27">
        <v>2984</v>
      </c>
      <c r="X148" s="156">
        <v>2520</v>
      </c>
      <c r="Y148" s="156">
        <v>148650</v>
      </c>
      <c r="Z148" s="165" t="s">
        <v>26</v>
      </c>
      <c r="AA148" s="165" t="s">
        <v>27</v>
      </c>
      <c r="AB148" s="165" t="s">
        <v>27</v>
      </c>
      <c r="AC148" s="161">
        <f t="shared" si="8"/>
        <v>138740</v>
      </c>
      <c r="AG148" s="99"/>
      <c r="AH148" s="99"/>
      <c r="AI148" s="99"/>
      <c r="AJ148" s="99"/>
      <c r="AK148" s="99"/>
      <c r="AL148" s="99"/>
      <c r="AM148" s="99"/>
      <c r="AN148" s="99"/>
      <c r="AO148" s="99"/>
      <c r="AP148" s="99"/>
      <c r="AQ148" s="99"/>
      <c r="AR148" s="99"/>
      <c r="AS148" s="99"/>
      <c r="AT148" s="99"/>
    </row>
    <row r="149" spans="1:46" x14ac:dyDescent="0.3">
      <c r="A149" s="99"/>
      <c r="B149" s="11" t="s">
        <v>397</v>
      </c>
      <c r="C149" s="19" t="s">
        <v>351</v>
      </c>
      <c r="D149" s="11" t="s">
        <v>108</v>
      </c>
      <c r="E149" s="30" t="s">
        <v>23</v>
      </c>
      <c r="F149" s="30" t="s">
        <v>27</v>
      </c>
      <c r="G149" s="83" t="s">
        <v>46</v>
      </c>
      <c r="H149" s="30" t="s">
        <v>24</v>
      </c>
      <c r="I149" s="83"/>
      <c r="J149" s="30">
        <v>4.3</v>
      </c>
      <c r="K149" s="83" t="s">
        <v>25</v>
      </c>
      <c r="L149" s="31">
        <v>2</v>
      </c>
      <c r="M149" s="31">
        <v>4</v>
      </c>
      <c r="N149" s="31">
        <v>113</v>
      </c>
      <c r="O149" s="30">
        <v>1289</v>
      </c>
      <c r="P149" s="145">
        <f t="shared" si="11"/>
        <v>1224.55</v>
      </c>
      <c r="Q149" s="121">
        <v>0.12</v>
      </c>
      <c r="R149" s="120">
        <v>0.1</v>
      </c>
      <c r="S149" s="33">
        <v>168889.60000000001</v>
      </c>
      <c r="T149" s="30">
        <v>32.9</v>
      </c>
      <c r="U149" s="69">
        <v>30</v>
      </c>
      <c r="V149" s="30">
        <v>2.5</v>
      </c>
      <c r="W149" s="27">
        <v>382</v>
      </c>
      <c r="X149" s="156">
        <v>2520</v>
      </c>
      <c r="Y149" s="164">
        <v>128579.58988021195</v>
      </c>
      <c r="Z149" s="165" t="s">
        <v>26</v>
      </c>
      <c r="AA149" s="165" t="s">
        <v>27</v>
      </c>
      <c r="AB149" s="165" t="s">
        <v>27</v>
      </c>
      <c r="AC149" s="161">
        <f t="shared" si="8"/>
        <v>120007.61722153115</v>
      </c>
      <c r="AG149" s="99"/>
      <c r="AH149" s="99"/>
      <c r="AI149" s="99"/>
      <c r="AJ149" s="99"/>
      <c r="AK149" s="99"/>
      <c r="AL149" s="99"/>
      <c r="AM149" s="99"/>
      <c r="AN149" s="99"/>
      <c r="AO149" s="99"/>
      <c r="AP149" s="99"/>
      <c r="AQ149" s="99"/>
      <c r="AR149" s="99"/>
      <c r="AS149" s="99"/>
      <c r="AT149" s="99"/>
    </row>
    <row r="150" spans="1:46" x14ac:dyDescent="0.3">
      <c r="A150" s="99"/>
      <c r="B150" s="11" t="s">
        <v>397</v>
      </c>
      <c r="C150" s="19" t="s">
        <v>351</v>
      </c>
      <c r="D150" s="11" t="s">
        <v>109</v>
      </c>
      <c r="E150" s="12" t="s">
        <v>23</v>
      </c>
      <c r="F150" s="30" t="s">
        <v>26</v>
      </c>
      <c r="G150" s="11" t="s">
        <v>24</v>
      </c>
      <c r="H150" s="13"/>
      <c r="I150" s="83"/>
      <c r="J150" s="13">
        <v>4.5999999999999996</v>
      </c>
      <c r="K150" s="11" t="s">
        <v>25</v>
      </c>
      <c r="L150" s="31">
        <v>2</v>
      </c>
      <c r="M150" s="31">
        <v>4</v>
      </c>
      <c r="N150" s="31">
        <v>107</v>
      </c>
      <c r="O150" s="30">
        <v>1288</v>
      </c>
      <c r="P150" s="145">
        <f t="shared" si="11"/>
        <v>1288</v>
      </c>
      <c r="Q150" s="121">
        <v>0.12</v>
      </c>
      <c r="R150" s="120">
        <v>0.1</v>
      </c>
      <c r="S150" s="33">
        <v>147769.60000000001</v>
      </c>
      <c r="T150" s="30">
        <v>32.9</v>
      </c>
      <c r="U150" s="69">
        <v>30</v>
      </c>
      <c r="V150" s="30">
        <v>2.5</v>
      </c>
      <c r="W150" s="33">
        <v>1344</v>
      </c>
      <c r="X150" s="156">
        <v>2520</v>
      </c>
      <c r="Y150" s="156">
        <v>125789</v>
      </c>
      <c r="Z150" s="165" t="s">
        <v>26</v>
      </c>
      <c r="AA150" s="165" t="s">
        <v>27</v>
      </c>
      <c r="AB150" s="165" t="s">
        <v>27</v>
      </c>
      <c r="AC150" s="161">
        <f t="shared" si="8"/>
        <v>117403.06666666667</v>
      </c>
      <c r="AG150" s="99"/>
      <c r="AH150" s="99"/>
      <c r="AI150" s="99"/>
      <c r="AJ150" s="99"/>
      <c r="AK150" s="99"/>
      <c r="AL150" s="99"/>
      <c r="AM150" s="99"/>
      <c r="AN150" s="99"/>
      <c r="AO150" s="99"/>
      <c r="AP150" s="99"/>
      <c r="AQ150" s="99"/>
      <c r="AR150" s="99"/>
      <c r="AS150" s="99"/>
      <c r="AT150" s="99"/>
    </row>
    <row r="151" spans="1:46" x14ac:dyDescent="0.3">
      <c r="A151" s="99"/>
      <c r="B151" s="11" t="s">
        <v>397</v>
      </c>
      <c r="C151" s="19" t="s">
        <v>351</v>
      </c>
      <c r="D151" s="29" t="s">
        <v>110</v>
      </c>
      <c r="E151" s="28" t="s">
        <v>23</v>
      </c>
      <c r="F151" s="30" t="s">
        <v>26</v>
      </c>
      <c r="G151" s="57" t="s">
        <v>24</v>
      </c>
      <c r="H151" s="28"/>
      <c r="I151" s="83"/>
      <c r="J151" s="28">
        <v>5.9</v>
      </c>
      <c r="K151" s="57" t="s">
        <v>25</v>
      </c>
      <c r="L151" s="31">
        <v>2</v>
      </c>
      <c r="M151" s="31">
        <v>4</v>
      </c>
      <c r="N151" s="31">
        <v>136</v>
      </c>
      <c r="O151" s="30">
        <v>1322</v>
      </c>
      <c r="P151" s="145">
        <f t="shared" si="11"/>
        <v>1322</v>
      </c>
      <c r="Q151" s="121">
        <v>0.12</v>
      </c>
      <c r="R151" s="120">
        <v>0.1</v>
      </c>
      <c r="S151" s="33">
        <v>154809.60000000001</v>
      </c>
      <c r="T151" s="30">
        <v>32.9</v>
      </c>
      <c r="U151" s="69">
        <v>30</v>
      </c>
      <c r="V151" s="30">
        <v>2.5</v>
      </c>
      <c r="W151" s="33">
        <v>3722</v>
      </c>
      <c r="X151" s="156">
        <v>2520</v>
      </c>
      <c r="Y151" s="164">
        <v>146426.71443260886</v>
      </c>
      <c r="Z151" s="165" t="s">
        <v>26</v>
      </c>
      <c r="AA151" s="165" t="s">
        <v>27</v>
      </c>
      <c r="AB151" s="165" t="s">
        <v>27</v>
      </c>
      <c r="AC151" s="161">
        <f t="shared" si="8"/>
        <v>136664.93347043495</v>
      </c>
      <c r="AG151" s="99"/>
      <c r="AH151" s="99"/>
      <c r="AI151" s="99"/>
      <c r="AJ151" s="99"/>
      <c r="AK151" s="99"/>
      <c r="AL151" s="99"/>
      <c r="AM151" s="99"/>
      <c r="AN151" s="99"/>
      <c r="AO151" s="99"/>
      <c r="AP151" s="99"/>
      <c r="AQ151" s="99"/>
      <c r="AR151" s="99"/>
      <c r="AS151" s="99"/>
      <c r="AT151" s="99"/>
    </row>
    <row r="152" spans="1:46" x14ac:dyDescent="0.3">
      <c r="A152" s="99"/>
      <c r="B152" s="11" t="s">
        <v>397</v>
      </c>
      <c r="C152" s="19" t="s">
        <v>351</v>
      </c>
      <c r="D152" s="11" t="s">
        <v>111</v>
      </c>
      <c r="E152" s="28" t="s">
        <v>23</v>
      </c>
      <c r="F152" s="31" t="s">
        <v>26</v>
      </c>
      <c r="G152" s="11" t="s">
        <v>24</v>
      </c>
      <c r="H152" s="28"/>
      <c r="I152" s="83"/>
      <c r="J152" s="28">
        <v>5.7</v>
      </c>
      <c r="K152" s="57" t="s">
        <v>38</v>
      </c>
      <c r="L152" s="31">
        <v>2</v>
      </c>
      <c r="M152" s="31">
        <v>4</v>
      </c>
      <c r="N152" s="31">
        <v>130</v>
      </c>
      <c r="O152" s="30">
        <v>1350</v>
      </c>
      <c r="P152" s="145">
        <f t="shared" si="11"/>
        <v>1350</v>
      </c>
      <c r="Q152" s="121">
        <v>0.12</v>
      </c>
      <c r="R152" s="120">
        <v>0.1</v>
      </c>
      <c r="S152" s="33">
        <v>168889.60000000001</v>
      </c>
      <c r="T152" s="31">
        <v>32.9</v>
      </c>
      <c r="U152" s="42">
        <v>30</v>
      </c>
      <c r="V152" s="31">
        <v>2.5</v>
      </c>
      <c r="W152" s="33">
        <v>3230</v>
      </c>
      <c r="X152" s="156">
        <v>2520</v>
      </c>
      <c r="Y152" s="164">
        <v>150899.43540116545</v>
      </c>
      <c r="Z152" s="165" t="s">
        <v>26</v>
      </c>
      <c r="AA152" s="165" t="s">
        <v>27</v>
      </c>
      <c r="AB152" s="165" t="s">
        <v>27</v>
      </c>
      <c r="AC152" s="161">
        <f t="shared" si="8"/>
        <v>140839.47304108777</v>
      </c>
      <c r="AG152" s="99"/>
      <c r="AH152" s="99"/>
      <c r="AI152" s="99"/>
      <c r="AJ152" s="99"/>
      <c r="AK152" s="99"/>
      <c r="AL152" s="99"/>
      <c r="AM152" s="99"/>
      <c r="AN152" s="99"/>
      <c r="AO152" s="99"/>
      <c r="AP152" s="99"/>
      <c r="AQ152" s="99"/>
      <c r="AR152" s="99"/>
      <c r="AS152" s="99"/>
      <c r="AT152" s="99"/>
    </row>
    <row r="153" spans="1:46" x14ac:dyDescent="0.3">
      <c r="A153" s="99"/>
      <c r="B153" s="11" t="s">
        <v>397</v>
      </c>
      <c r="C153" s="19" t="s">
        <v>351</v>
      </c>
      <c r="D153" s="11" t="s">
        <v>438</v>
      </c>
      <c r="E153" s="28" t="s">
        <v>23</v>
      </c>
      <c r="F153" s="31" t="s">
        <v>26</v>
      </c>
      <c r="G153" s="83" t="s">
        <v>24</v>
      </c>
      <c r="H153" s="28"/>
      <c r="I153" s="83"/>
      <c r="J153" s="28">
        <v>4.7</v>
      </c>
      <c r="K153" s="57" t="s">
        <v>25</v>
      </c>
      <c r="L153" s="31">
        <v>2</v>
      </c>
      <c r="M153" s="31">
        <v>4</v>
      </c>
      <c r="N153" s="31">
        <v>107</v>
      </c>
      <c r="O153" s="30">
        <v>1288</v>
      </c>
      <c r="P153" s="145">
        <f t="shared" si="11"/>
        <v>1288</v>
      </c>
      <c r="Q153" s="121">
        <v>0.12</v>
      </c>
      <c r="R153" s="120">
        <v>0.1</v>
      </c>
      <c r="S153" s="33">
        <v>154809.60000000001</v>
      </c>
      <c r="T153" s="31">
        <v>32.9</v>
      </c>
      <c r="U153" s="42">
        <v>30</v>
      </c>
      <c r="V153" s="31">
        <v>2.5</v>
      </c>
      <c r="W153" s="17">
        <v>1344</v>
      </c>
      <c r="X153" s="156">
        <v>2520</v>
      </c>
      <c r="Y153" s="164">
        <v>130275.19163368539</v>
      </c>
      <c r="Z153" s="165" t="s">
        <v>26</v>
      </c>
      <c r="AA153" s="165" t="s">
        <v>27</v>
      </c>
      <c r="AB153" s="165" t="s">
        <v>27</v>
      </c>
      <c r="AC153" s="161">
        <f t="shared" si="8"/>
        <v>121590.17885810636</v>
      </c>
      <c r="AG153" s="99"/>
      <c r="AH153" s="99"/>
      <c r="AI153" s="99"/>
      <c r="AJ153" s="99"/>
      <c r="AK153" s="99"/>
      <c r="AL153" s="99"/>
      <c r="AM153" s="99"/>
      <c r="AN153" s="99"/>
      <c r="AO153" s="99"/>
      <c r="AP153" s="99"/>
      <c r="AQ153" s="99"/>
      <c r="AR153" s="99"/>
      <c r="AS153" s="99"/>
      <c r="AT153" s="99"/>
    </row>
    <row r="154" spans="1:46" x14ac:dyDescent="0.3">
      <c r="A154" s="99"/>
      <c r="B154" s="11" t="s">
        <v>397</v>
      </c>
      <c r="C154" s="19" t="s">
        <v>351</v>
      </c>
      <c r="D154" s="11" t="s">
        <v>439</v>
      </c>
      <c r="E154" s="28" t="s">
        <v>23</v>
      </c>
      <c r="F154" s="31" t="s">
        <v>26</v>
      </c>
      <c r="G154" s="83" t="s">
        <v>24</v>
      </c>
      <c r="H154" s="28"/>
      <c r="I154" s="83"/>
      <c r="J154" s="28">
        <v>5.8</v>
      </c>
      <c r="K154" s="57" t="s">
        <v>25</v>
      </c>
      <c r="L154" s="31">
        <v>2</v>
      </c>
      <c r="M154" s="31">
        <v>4</v>
      </c>
      <c r="N154" s="31">
        <v>116</v>
      </c>
      <c r="O154" s="30">
        <v>1322</v>
      </c>
      <c r="P154" s="145">
        <f t="shared" si="11"/>
        <v>1322</v>
      </c>
      <c r="Q154" s="121">
        <v>0.12</v>
      </c>
      <c r="R154" s="120">
        <v>0.1</v>
      </c>
      <c r="S154" s="33">
        <v>161849.60000000001</v>
      </c>
      <c r="T154" s="31">
        <v>32.9</v>
      </c>
      <c r="U154" s="42">
        <v>30</v>
      </c>
      <c r="V154" s="31">
        <v>2.5</v>
      </c>
      <c r="W154" s="27">
        <v>2082</v>
      </c>
      <c r="X154" s="156">
        <v>2520</v>
      </c>
      <c r="Y154" s="164">
        <v>144562.53896917473</v>
      </c>
      <c r="Z154" s="165" t="s">
        <v>26</v>
      </c>
      <c r="AA154" s="165" t="s">
        <v>27</v>
      </c>
      <c r="AB154" s="165" t="s">
        <v>27</v>
      </c>
      <c r="AC154" s="161">
        <f t="shared" si="8"/>
        <v>134925.03637122974</v>
      </c>
      <c r="AG154" s="99"/>
      <c r="AH154" s="99"/>
      <c r="AI154" s="99"/>
      <c r="AJ154" s="99"/>
      <c r="AK154" s="99"/>
      <c r="AL154" s="99"/>
      <c r="AM154" s="99"/>
      <c r="AN154" s="99"/>
      <c r="AO154" s="99"/>
      <c r="AP154" s="99"/>
      <c r="AQ154" s="99"/>
      <c r="AR154" s="99"/>
      <c r="AS154" s="99"/>
      <c r="AT154" s="99"/>
    </row>
    <row r="155" spans="1:46" x14ac:dyDescent="0.3">
      <c r="A155" s="99"/>
      <c r="B155" s="11" t="s">
        <v>397</v>
      </c>
      <c r="C155" s="19" t="s">
        <v>351</v>
      </c>
      <c r="D155" s="11" t="s">
        <v>440</v>
      </c>
      <c r="E155" s="28" t="s">
        <v>23</v>
      </c>
      <c r="F155" s="31" t="s">
        <v>26</v>
      </c>
      <c r="G155" s="83" t="s">
        <v>24</v>
      </c>
      <c r="H155" s="28"/>
      <c r="I155" s="83"/>
      <c r="J155" s="28">
        <v>5.5</v>
      </c>
      <c r="K155" s="57" t="s">
        <v>38</v>
      </c>
      <c r="L155" s="31">
        <v>2</v>
      </c>
      <c r="M155" s="31">
        <v>4</v>
      </c>
      <c r="N155" s="31">
        <v>127</v>
      </c>
      <c r="O155" s="30">
        <v>1350</v>
      </c>
      <c r="P155" s="145">
        <f t="shared" si="11"/>
        <v>1350</v>
      </c>
      <c r="Q155" s="121">
        <v>0.12</v>
      </c>
      <c r="R155" s="120">
        <v>0.1</v>
      </c>
      <c r="S155" s="33">
        <v>175929.60000000001</v>
      </c>
      <c r="T155" s="31">
        <v>32.9</v>
      </c>
      <c r="U155" s="42">
        <v>30</v>
      </c>
      <c r="V155" s="31">
        <v>2.5</v>
      </c>
      <c r="W155" s="27">
        <v>2984</v>
      </c>
      <c r="X155" s="156">
        <v>2520</v>
      </c>
      <c r="Y155" s="164">
        <v>152372.75497810042</v>
      </c>
      <c r="Z155" s="165" t="s">
        <v>26</v>
      </c>
      <c r="AA155" s="165" t="s">
        <v>27</v>
      </c>
      <c r="AB155" s="165" t="s">
        <v>27</v>
      </c>
      <c r="AC155" s="161">
        <f t="shared" si="8"/>
        <v>142214.57131289374</v>
      </c>
      <c r="AG155" s="99"/>
      <c r="AH155" s="99"/>
      <c r="AI155" s="99"/>
      <c r="AJ155" s="99"/>
      <c r="AK155" s="99"/>
      <c r="AL155" s="99"/>
      <c r="AM155" s="99"/>
      <c r="AN155" s="99"/>
      <c r="AO155" s="99"/>
      <c r="AP155" s="99"/>
      <c r="AQ155" s="99"/>
      <c r="AR155" s="99"/>
      <c r="AS155" s="99"/>
      <c r="AT155" s="99"/>
    </row>
    <row r="156" spans="1:46" x14ac:dyDescent="0.3">
      <c r="A156" s="99"/>
      <c r="B156" s="11" t="s">
        <v>397</v>
      </c>
      <c r="C156" s="19" t="s">
        <v>351</v>
      </c>
      <c r="D156" s="11" t="s">
        <v>441</v>
      </c>
      <c r="E156" s="28" t="s">
        <v>33</v>
      </c>
      <c r="F156" s="31" t="s">
        <v>26</v>
      </c>
      <c r="G156" s="83" t="s">
        <v>24</v>
      </c>
      <c r="H156" s="28"/>
      <c r="I156" s="83"/>
      <c r="J156" s="28">
        <v>5.6</v>
      </c>
      <c r="K156" s="57" t="s">
        <v>38</v>
      </c>
      <c r="L156" s="31">
        <v>2</v>
      </c>
      <c r="M156" s="31">
        <v>4</v>
      </c>
      <c r="N156" s="31">
        <v>132</v>
      </c>
      <c r="O156" s="30">
        <v>1487</v>
      </c>
      <c r="P156" s="145">
        <f t="shared" si="11"/>
        <v>1487</v>
      </c>
      <c r="Q156" s="120">
        <v>0.12</v>
      </c>
      <c r="R156" s="120">
        <v>0.1</v>
      </c>
      <c r="S156" s="33">
        <v>182969.60000000001</v>
      </c>
      <c r="T156" s="30">
        <v>35.5</v>
      </c>
      <c r="U156" s="30">
        <v>32.799999999999997</v>
      </c>
      <c r="V156" s="30">
        <v>2.1</v>
      </c>
      <c r="W156" s="33">
        <v>3394</v>
      </c>
      <c r="X156" s="164">
        <v>2625</v>
      </c>
      <c r="Y156" s="164">
        <v>158367.66899608745</v>
      </c>
      <c r="Z156" s="165" t="s">
        <v>26</v>
      </c>
      <c r="AA156" s="165" t="s">
        <v>27</v>
      </c>
      <c r="AB156" s="165" t="s">
        <v>27</v>
      </c>
      <c r="AC156" s="161">
        <f t="shared" ref="AC156:AC173" si="12">IF(Y156="","",IFERROR(Y156-Y156*(0.1*COUNTIFS(Z156:AB156,"Ja")/3),"Formelfel"))</f>
        <v>147809.8243963483</v>
      </c>
      <c r="AG156" s="99"/>
      <c r="AH156" s="99"/>
      <c r="AI156" s="99"/>
      <c r="AJ156" s="99"/>
      <c r="AK156" s="99"/>
      <c r="AL156" s="99"/>
      <c r="AM156" s="99"/>
      <c r="AN156" s="99"/>
      <c r="AO156" s="99"/>
      <c r="AP156" s="99"/>
      <c r="AQ156" s="99"/>
      <c r="AR156" s="99"/>
      <c r="AS156" s="99"/>
      <c r="AT156" s="99"/>
    </row>
    <row r="157" spans="1:46" x14ac:dyDescent="0.3">
      <c r="A157" s="99"/>
      <c r="B157" s="11" t="s">
        <v>397</v>
      </c>
      <c r="C157" s="19" t="s">
        <v>351</v>
      </c>
      <c r="D157" s="11" t="s">
        <v>442</v>
      </c>
      <c r="E157" s="28" t="s">
        <v>33</v>
      </c>
      <c r="F157" s="31" t="s">
        <v>26</v>
      </c>
      <c r="G157" s="83" t="s">
        <v>24</v>
      </c>
      <c r="H157" s="28"/>
      <c r="I157" s="83"/>
      <c r="J157" s="28">
        <v>5.6</v>
      </c>
      <c r="K157" s="57" t="s">
        <v>38</v>
      </c>
      <c r="L157" s="31">
        <v>2</v>
      </c>
      <c r="M157" s="31">
        <v>4</v>
      </c>
      <c r="N157" s="31">
        <v>132</v>
      </c>
      <c r="O157" s="30">
        <v>1522</v>
      </c>
      <c r="P157" s="145">
        <f t="shared" si="11"/>
        <v>1522</v>
      </c>
      <c r="Q157" s="120">
        <v>0.12</v>
      </c>
      <c r="R157" s="120">
        <v>0.1</v>
      </c>
      <c r="S157" s="33">
        <v>190009.60000000001</v>
      </c>
      <c r="T157" s="30">
        <v>35.5</v>
      </c>
      <c r="U157" s="30">
        <v>32.799999999999997</v>
      </c>
      <c r="V157" s="30">
        <v>2.1</v>
      </c>
      <c r="W157" s="33">
        <v>3394</v>
      </c>
      <c r="X157" s="164">
        <v>2625</v>
      </c>
      <c r="Y157" s="164">
        <v>162090.69437848183</v>
      </c>
      <c r="Z157" s="165" t="s">
        <v>26</v>
      </c>
      <c r="AA157" s="165" t="s">
        <v>27</v>
      </c>
      <c r="AB157" s="165" t="s">
        <v>27</v>
      </c>
      <c r="AC157" s="161">
        <f t="shared" si="12"/>
        <v>151284.64808658304</v>
      </c>
      <c r="AG157" s="99"/>
      <c r="AH157" s="99"/>
      <c r="AI157" s="99"/>
      <c r="AJ157" s="99"/>
      <c r="AK157" s="99"/>
      <c r="AL157" s="99"/>
      <c r="AM157" s="99"/>
      <c r="AN157" s="99"/>
      <c r="AO157" s="99"/>
      <c r="AP157" s="99"/>
      <c r="AQ157" s="99"/>
      <c r="AR157" s="99"/>
      <c r="AS157" s="99"/>
      <c r="AT157" s="99"/>
    </row>
    <row r="158" spans="1:46" x14ac:dyDescent="0.3">
      <c r="A158" s="99"/>
      <c r="B158" s="11" t="s">
        <v>397</v>
      </c>
      <c r="C158" s="19" t="s">
        <v>351</v>
      </c>
      <c r="D158" s="11" t="s">
        <v>443</v>
      </c>
      <c r="E158" s="28" t="s">
        <v>33</v>
      </c>
      <c r="F158" s="31" t="s">
        <v>26</v>
      </c>
      <c r="G158" s="83" t="s">
        <v>24</v>
      </c>
      <c r="H158" s="28"/>
      <c r="I158" s="83"/>
      <c r="J158" s="28">
        <v>5.6</v>
      </c>
      <c r="K158" s="57" t="s">
        <v>38</v>
      </c>
      <c r="L158" s="31">
        <v>2</v>
      </c>
      <c r="M158" s="31">
        <v>4</v>
      </c>
      <c r="N158" s="31">
        <v>132</v>
      </c>
      <c r="O158" s="30">
        <v>1522</v>
      </c>
      <c r="P158" s="145">
        <f t="shared" si="11"/>
        <v>1522</v>
      </c>
      <c r="Q158" s="120">
        <v>0.12</v>
      </c>
      <c r="R158" s="120">
        <v>0.1</v>
      </c>
      <c r="S158" s="33">
        <v>207609.60000000001</v>
      </c>
      <c r="T158" s="30">
        <v>35.5</v>
      </c>
      <c r="U158" s="30">
        <v>32.799999999999997</v>
      </c>
      <c r="V158" s="30">
        <v>2.1</v>
      </c>
      <c r="W158" s="33">
        <v>3394</v>
      </c>
      <c r="X158" s="164">
        <v>2625</v>
      </c>
      <c r="Y158" s="164">
        <v>171398.25783446783</v>
      </c>
      <c r="Z158" s="165" t="s">
        <v>26</v>
      </c>
      <c r="AA158" s="165" t="s">
        <v>27</v>
      </c>
      <c r="AB158" s="165" t="s">
        <v>27</v>
      </c>
      <c r="AC158" s="161">
        <f t="shared" si="12"/>
        <v>159971.70731216998</v>
      </c>
      <c r="AG158" s="99"/>
      <c r="AH158" s="99"/>
      <c r="AI158" s="99"/>
      <c r="AJ158" s="99"/>
      <c r="AK158" s="99"/>
      <c r="AL158" s="99"/>
      <c r="AM158" s="99"/>
      <c r="AN158" s="99"/>
      <c r="AO158" s="99"/>
      <c r="AP158" s="99"/>
      <c r="AQ158" s="99"/>
      <c r="AR158" s="99"/>
      <c r="AS158" s="99"/>
      <c r="AT158" s="99"/>
    </row>
    <row r="159" spans="1:46" x14ac:dyDescent="0.3">
      <c r="A159" s="99"/>
      <c r="B159" s="11" t="s">
        <v>397</v>
      </c>
      <c r="C159" s="19" t="s">
        <v>351</v>
      </c>
      <c r="D159" s="11" t="s">
        <v>444</v>
      </c>
      <c r="E159" s="28" t="s">
        <v>45</v>
      </c>
      <c r="F159" s="31" t="s">
        <v>26</v>
      </c>
      <c r="G159" s="83" t="s">
        <v>24</v>
      </c>
      <c r="H159" s="28"/>
      <c r="I159" s="83"/>
      <c r="J159" s="28">
        <v>5.0999999999999996</v>
      </c>
      <c r="K159" s="57" t="s">
        <v>25</v>
      </c>
      <c r="L159" s="31">
        <v>2</v>
      </c>
      <c r="M159" s="31">
        <v>4</v>
      </c>
      <c r="N159" s="31">
        <v>117</v>
      </c>
      <c r="O159" s="30">
        <v>1174</v>
      </c>
      <c r="P159" s="145">
        <f t="shared" si="11"/>
        <v>1174</v>
      </c>
      <c r="Q159" s="120">
        <v>0.12</v>
      </c>
      <c r="R159" s="120">
        <v>0.1</v>
      </c>
      <c r="S159" s="33">
        <v>123129.60000000001</v>
      </c>
      <c r="T159" s="30">
        <v>32.6</v>
      </c>
      <c r="U159" s="30">
        <v>26.1</v>
      </c>
      <c r="V159" s="28">
        <v>1.6</v>
      </c>
      <c r="W159" s="33">
        <v>2164</v>
      </c>
      <c r="X159" s="164">
        <v>2159</v>
      </c>
      <c r="Y159" s="164">
        <v>117944.73915010065</v>
      </c>
      <c r="Z159" s="165" t="s">
        <v>26</v>
      </c>
      <c r="AA159" s="165" t="s">
        <v>27</v>
      </c>
      <c r="AB159" s="165" t="s">
        <v>27</v>
      </c>
      <c r="AC159" s="161">
        <f t="shared" si="12"/>
        <v>110081.75654009393</v>
      </c>
      <c r="AG159" s="99"/>
      <c r="AH159" s="99"/>
      <c r="AI159" s="99"/>
      <c r="AJ159" s="99"/>
      <c r="AK159" s="99"/>
      <c r="AL159" s="99"/>
      <c r="AM159" s="99"/>
      <c r="AN159" s="99"/>
      <c r="AO159" s="99"/>
      <c r="AP159" s="99"/>
      <c r="AQ159" s="99"/>
      <c r="AR159" s="99"/>
      <c r="AS159" s="99"/>
      <c r="AT159" s="99"/>
    </row>
    <row r="160" spans="1:46" x14ac:dyDescent="0.3">
      <c r="A160" s="99"/>
      <c r="B160" s="11" t="s">
        <v>397</v>
      </c>
      <c r="C160" s="19" t="s">
        <v>351</v>
      </c>
      <c r="D160" s="11" t="s">
        <v>445</v>
      </c>
      <c r="E160" s="28" t="s">
        <v>45</v>
      </c>
      <c r="F160" s="31" t="s">
        <v>26</v>
      </c>
      <c r="G160" s="83" t="s">
        <v>24</v>
      </c>
      <c r="H160" s="28"/>
      <c r="I160" s="83"/>
      <c r="J160" s="28">
        <v>5.0999999999999996</v>
      </c>
      <c r="K160" s="57" t="s">
        <v>25</v>
      </c>
      <c r="L160" s="31">
        <v>2</v>
      </c>
      <c r="M160" s="31">
        <v>4</v>
      </c>
      <c r="N160" s="31">
        <v>117</v>
      </c>
      <c r="O160" s="30">
        <v>1174</v>
      </c>
      <c r="P160" s="145">
        <f t="shared" si="11"/>
        <v>1174</v>
      </c>
      <c r="Q160" s="120">
        <v>0.12</v>
      </c>
      <c r="R160" s="120">
        <v>0.1</v>
      </c>
      <c r="S160" s="33">
        <v>130169.60000000001</v>
      </c>
      <c r="T160" s="30">
        <v>32.6</v>
      </c>
      <c r="U160" s="30">
        <v>26.1</v>
      </c>
      <c r="V160" s="28">
        <v>1.6</v>
      </c>
      <c r="W160" s="33">
        <v>2164</v>
      </c>
      <c r="X160" s="164">
        <v>2159</v>
      </c>
      <c r="Y160" s="164">
        <v>121667.76453249504</v>
      </c>
      <c r="Z160" s="165" t="s">
        <v>26</v>
      </c>
      <c r="AA160" s="165" t="s">
        <v>27</v>
      </c>
      <c r="AB160" s="165" t="s">
        <v>27</v>
      </c>
      <c r="AC160" s="161">
        <f t="shared" si="12"/>
        <v>113556.58023032871</v>
      </c>
      <c r="AG160" s="99"/>
      <c r="AH160" s="99"/>
      <c r="AI160" s="99"/>
      <c r="AJ160" s="99"/>
      <c r="AK160" s="99"/>
      <c r="AL160" s="99"/>
      <c r="AM160" s="99"/>
      <c r="AN160" s="99"/>
      <c r="AO160" s="99"/>
      <c r="AP160" s="99"/>
      <c r="AQ160" s="99"/>
      <c r="AR160" s="99"/>
      <c r="AS160" s="99"/>
      <c r="AT160" s="99"/>
    </row>
    <row r="161" spans="1:46" x14ac:dyDescent="0.3">
      <c r="A161" s="99"/>
      <c r="B161" s="11" t="s">
        <v>397</v>
      </c>
      <c r="C161" s="19" t="s">
        <v>351</v>
      </c>
      <c r="D161" s="11" t="s">
        <v>446</v>
      </c>
      <c r="E161" s="28" t="s">
        <v>23</v>
      </c>
      <c r="F161" s="31" t="s">
        <v>26</v>
      </c>
      <c r="G161" s="83" t="s">
        <v>24</v>
      </c>
      <c r="H161" s="28"/>
      <c r="I161" s="83"/>
      <c r="J161" s="28">
        <v>5.6</v>
      </c>
      <c r="K161" s="57" t="s">
        <v>38</v>
      </c>
      <c r="L161" s="31">
        <v>2</v>
      </c>
      <c r="M161" s="31">
        <v>4</v>
      </c>
      <c r="N161" s="31">
        <v>127</v>
      </c>
      <c r="O161" s="30">
        <v>1289</v>
      </c>
      <c r="P161" s="145">
        <f t="shared" si="11"/>
        <v>1289</v>
      </c>
      <c r="Q161" s="120">
        <v>0.12</v>
      </c>
      <c r="R161" s="120">
        <v>0.1</v>
      </c>
      <c r="S161" s="33">
        <v>154809.60000000001</v>
      </c>
      <c r="T161" s="30">
        <v>32.6</v>
      </c>
      <c r="U161" s="30">
        <v>26.1</v>
      </c>
      <c r="V161" s="28">
        <v>1.6</v>
      </c>
      <c r="W161" s="27">
        <v>2984</v>
      </c>
      <c r="X161" s="164">
        <v>2159</v>
      </c>
      <c r="Y161" s="164">
        <v>140925.63787683472</v>
      </c>
      <c r="Z161" s="165" t="s">
        <v>26</v>
      </c>
      <c r="AA161" s="165" t="s">
        <v>27</v>
      </c>
      <c r="AB161" s="165" t="s">
        <v>27</v>
      </c>
      <c r="AC161" s="161">
        <f t="shared" si="12"/>
        <v>131530.5953517124</v>
      </c>
      <c r="AG161" s="99"/>
      <c r="AH161" s="99"/>
      <c r="AI161" s="99"/>
      <c r="AJ161" s="99"/>
      <c r="AK161" s="99"/>
      <c r="AL161" s="99"/>
      <c r="AM161" s="99"/>
      <c r="AN161" s="99"/>
      <c r="AO161" s="99"/>
      <c r="AP161" s="99"/>
      <c r="AQ161" s="99"/>
      <c r="AR161" s="99"/>
      <c r="AS161" s="99"/>
      <c r="AT161" s="99"/>
    </row>
    <row r="162" spans="1:46" x14ac:dyDescent="0.3">
      <c r="A162" s="99"/>
      <c r="B162" s="11" t="s">
        <v>397</v>
      </c>
      <c r="C162" s="19" t="s">
        <v>351</v>
      </c>
      <c r="D162" s="11" t="s">
        <v>447</v>
      </c>
      <c r="E162" s="28" t="s">
        <v>23</v>
      </c>
      <c r="F162" s="31" t="s">
        <v>26</v>
      </c>
      <c r="G162" s="83" t="s">
        <v>24</v>
      </c>
      <c r="H162" s="28"/>
      <c r="I162" s="83"/>
      <c r="J162" s="28">
        <v>5.6</v>
      </c>
      <c r="K162" s="57" t="s">
        <v>38</v>
      </c>
      <c r="L162" s="31">
        <v>2</v>
      </c>
      <c r="M162" s="31">
        <v>4</v>
      </c>
      <c r="N162" s="31">
        <v>127</v>
      </c>
      <c r="O162" s="30">
        <v>1289</v>
      </c>
      <c r="P162" s="145">
        <f t="shared" si="11"/>
        <v>1289</v>
      </c>
      <c r="Q162" s="120">
        <v>0.12</v>
      </c>
      <c r="R162" s="120">
        <v>0.1</v>
      </c>
      <c r="S162" s="33">
        <v>161849.60000000001</v>
      </c>
      <c r="T162" s="30">
        <v>32.6</v>
      </c>
      <c r="U162" s="30">
        <v>26.1</v>
      </c>
      <c r="V162" s="28">
        <v>1.6</v>
      </c>
      <c r="W162" s="27">
        <v>2984</v>
      </c>
      <c r="X162" s="164">
        <v>2159</v>
      </c>
      <c r="Y162" s="164">
        <v>144648.6632592291</v>
      </c>
      <c r="Z162" s="165" t="s">
        <v>26</v>
      </c>
      <c r="AA162" s="165" t="s">
        <v>27</v>
      </c>
      <c r="AB162" s="165" t="s">
        <v>27</v>
      </c>
      <c r="AC162" s="161">
        <f t="shared" si="12"/>
        <v>135005.41904194717</v>
      </c>
      <c r="AG162" s="99"/>
      <c r="AH162" s="99"/>
      <c r="AI162" s="99"/>
      <c r="AJ162" s="99"/>
      <c r="AK162" s="99"/>
      <c r="AL162" s="99"/>
      <c r="AM162" s="99"/>
      <c r="AN162" s="99"/>
      <c r="AO162" s="99"/>
      <c r="AP162" s="99"/>
      <c r="AQ162" s="99"/>
      <c r="AR162" s="99"/>
      <c r="AS162" s="99"/>
      <c r="AT162" s="99"/>
    </row>
    <row r="163" spans="1:46" x14ac:dyDescent="0.3">
      <c r="A163" s="99"/>
      <c r="B163" s="11" t="s">
        <v>397</v>
      </c>
      <c r="C163" s="19" t="s">
        <v>351</v>
      </c>
      <c r="D163" s="11" t="s">
        <v>112</v>
      </c>
      <c r="E163" s="30" t="s">
        <v>45</v>
      </c>
      <c r="F163" s="30" t="s">
        <v>26</v>
      </c>
      <c r="G163" s="83" t="s">
        <v>24</v>
      </c>
      <c r="H163" s="30"/>
      <c r="I163" s="83"/>
      <c r="J163" s="30">
        <v>5.0999999999999996</v>
      </c>
      <c r="K163" s="83" t="s">
        <v>25</v>
      </c>
      <c r="L163" s="31">
        <v>2</v>
      </c>
      <c r="M163" s="31">
        <v>4</v>
      </c>
      <c r="N163" s="31">
        <v>117</v>
      </c>
      <c r="O163" s="30">
        <v>1174</v>
      </c>
      <c r="P163" s="145">
        <f t="shared" si="11"/>
        <v>1174</v>
      </c>
      <c r="Q163" s="120">
        <v>0.12</v>
      </c>
      <c r="R163" s="120">
        <v>0.1</v>
      </c>
      <c r="S163" s="33">
        <v>144249.60000000001</v>
      </c>
      <c r="T163" s="30">
        <v>32.6</v>
      </c>
      <c r="U163" s="30">
        <v>26.1</v>
      </c>
      <c r="V163" s="28">
        <v>1.6</v>
      </c>
      <c r="W163" s="33">
        <v>2164</v>
      </c>
      <c r="X163" s="164">
        <v>2159</v>
      </c>
      <c r="Y163" s="164">
        <v>129113.81529728384</v>
      </c>
      <c r="Z163" s="165" t="s">
        <v>26</v>
      </c>
      <c r="AA163" s="165" t="s">
        <v>27</v>
      </c>
      <c r="AB163" s="165" t="s">
        <v>27</v>
      </c>
      <c r="AC163" s="161">
        <f t="shared" si="12"/>
        <v>120506.22761079826</v>
      </c>
      <c r="AG163" s="99"/>
      <c r="AH163" s="99"/>
      <c r="AI163" s="99"/>
      <c r="AJ163" s="99"/>
      <c r="AK163" s="99"/>
      <c r="AL163" s="99"/>
      <c r="AM163" s="99"/>
      <c r="AN163" s="99"/>
      <c r="AO163" s="99"/>
      <c r="AP163" s="99"/>
      <c r="AQ163" s="99"/>
      <c r="AR163" s="99"/>
      <c r="AS163" s="99"/>
      <c r="AT163" s="99"/>
    </row>
    <row r="164" spans="1:46" x14ac:dyDescent="0.3">
      <c r="A164" s="99"/>
      <c r="B164" s="11" t="s">
        <v>397</v>
      </c>
      <c r="C164" s="19" t="s">
        <v>351</v>
      </c>
      <c r="D164" s="11" t="s">
        <v>113</v>
      </c>
      <c r="E164" s="30" t="s">
        <v>23</v>
      </c>
      <c r="F164" s="30" t="s">
        <v>26</v>
      </c>
      <c r="G164" s="83" t="s">
        <v>24</v>
      </c>
      <c r="H164" s="30"/>
      <c r="I164" s="83"/>
      <c r="J164" s="30">
        <v>4.7</v>
      </c>
      <c r="K164" s="83" t="s">
        <v>25</v>
      </c>
      <c r="L164" s="31">
        <v>2</v>
      </c>
      <c r="M164" s="31">
        <v>4</v>
      </c>
      <c r="N164" s="31">
        <v>107</v>
      </c>
      <c r="O164" s="30">
        <v>1245</v>
      </c>
      <c r="P164" s="145">
        <f t="shared" si="11"/>
        <v>1245</v>
      </c>
      <c r="Q164" s="120">
        <v>0.12</v>
      </c>
      <c r="R164" s="120">
        <v>0.1</v>
      </c>
      <c r="S164" s="33">
        <v>158329.60000000001</v>
      </c>
      <c r="T164" s="30">
        <v>32.6</v>
      </c>
      <c r="U164" s="30">
        <v>26.1</v>
      </c>
      <c r="V164" s="28">
        <v>1.6</v>
      </c>
      <c r="W164" s="33">
        <v>1344</v>
      </c>
      <c r="X164" s="164">
        <v>2159</v>
      </c>
      <c r="Y164" s="164">
        <v>131095.62246345676</v>
      </c>
      <c r="Z164" s="165" t="s">
        <v>26</v>
      </c>
      <c r="AA164" s="165" t="s">
        <v>27</v>
      </c>
      <c r="AB164" s="165" t="s">
        <v>27</v>
      </c>
      <c r="AC164" s="161">
        <f t="shared" si="12"/>
        <v>122355.91429922631</v>
      </c>
      <c r="AG164" s="99"/>
      <c r="AH164" s="99"/>
      <c r="AI164" s="99"/>
      <c r="AJ164" s="99"/>
      <c r="AK164" s="99"/>
      <c r="AL164" s="99"/>
      <c r="AM164" s="99"/>
      <c r="AN164" s="99"/>
      <c r="AO164" s="99"/>
      <c r="AP164" s="99"/>
      <c r="AQ164" s="99"/>
      <c r="AR164" s="99"/>
      <c r="AS164" s="99"/>
      <c r="AT164" s="99"/>
    </row>
    <row r="165" spans="1:46" x14ac:dyDescent="0.3">
      <c r="A165" s="99"/>
      <c r="B165" s="11" t="s">
        <v>397</v>
      </c>
      <c r="C165" s="19" t="s">
        <v>351</v>
      </c>
      <c r="D165" s="11" t="s">
        <v>114</v>
      </c>
      <c r="E165" s="30" t="s">
        <v>23</v>
      </c>
      <c r="F165" s="30" t="s">
        <v>26</v>
      </c>
      <c r="G165" s="83" t="s">
        <v>24</v>
      </c>
      <c r="H165" s="30"/>
      <c r="I165" s="83"/>
      <c r="J165" s="30">
        <v>5.7</v>
      </c>
      <c r="K165" s="83" t="s">
        <v>38</v>
      </c>
      <c r="L165" s="31">
        <v>2</v>
      </c>
      <c r="M165" s="31">
        <v>4</v>
      </c>
      <c r="N165" s="31">
        <v>130</v>
      </c>
      <c r="O165" s="30">
        <v>1289</v>
      </c>
      <c r="P165" s="145">
        <f t="shared" si="11"/>
        <v>1289</v>
      </c>
      <c r="Q165" s="120">
        <v>0.12</v>
      </c>
      <c r="R165" s="120">
        <v>0.1</v>
      </c>
      <c r="S165" s="33">
        <v>168889.60000000001</v>
      </c>
      <c r="T165" s="30">
        <v>32.6</v>
      </c>
      <c r="U165" s="30">
        <v>26.1</v>
      </c>
      <c r="V165" s="28">
        <v>1.6</v>
      </c>
      <c r="W165" s="33">
        <v>3230</v>
      </c>
      <c r="X165" s="164">
        <v>2159</v>
      </c>
      <c r="Y165" s="164">
        <v>149858.35353973962</v>
      </c>
      <c r="Z165" s="165" t="s">
        <v>26</v>
      </c>
      <c r="AA165" s="165" t="s">
        <v>27</v>
      </c>
      <c r="AB165" s="165" t="s">
        <v>27</v>
      </c>
      <c r="AC165" s="161">
        <f t="shared" si="12"/>
        <v>139867.7966370903</v>
      </c>
      <c r="AG165" s="99"/>
      <c r="AH165" s="99"/>
      <c r="AI165" s="99"/>
      <c r="AJ165" s="99"/>
      <c r="AK165" s="99"/>
      <c r="AL165" s="99"/>
      <c r="AM165" s="99"/>
      <c r="AN165" s="99"/>
      <c r="AO165" s="99"/>
      <c r="AP165" s="99"/>
      <c r="AQ165" s="99"/>
      <c r="AR165" s="99"/>
      <c r="AS165" s="99"/>
      <c r="AT165" s="99"/>
    </row>
    <row r="166" spans="1:46" x14ac:dyDescent="0.3">
      <c r="A166" s="99"/>
      <c r="B166" s="11" t="s">
        <v>397</v>
      </c>
      <c r="C166" s="19" t="s">
        <v>351</v>
      </c>
      <c r="D166" s="29" t="s">
        <v>115</v>
      </c>
      <c r="E166" s="28" t="s">
        <v>23</v>
      </c>
      <c r="F166" s="28" t="s">
        <v>26</v>
      </c>
      <c r="G166" s="57" t="s">
        <v>24</v>
      </c>
      <c r="H166" s="28"/>
      <c r="I166" s="83"/>
      <c r="J166" s="28">
        <v>5.2</v>
      </c>
      <c r="K166" s="57" t="s">
        <v>25</v>
      </c>
      <c r="L166" s="31">
        <v>2</v>
      </c>
      <c r="M166" s="21">
        <v>4</v>
      </c>
      <c r="N166" s="21">
        <v>117</v>
      </c>
      <c r="O166" s="28">
        <v>1274</v>
      </c>
      <c r="P166" s="145">
        <f t="shared" si="11"/>
        <v>1274</v>
      </c>
      <c r="Q166" s="120">
        <v>0.12</v>
      </c>
      <c r="R166" s="120">
        <v>0.1</v>
      </c>
      <c r="S166" s="33">
        <v>165369.60000000001</v>
      </c>
      <c r="T166" s="28">
        <v>32.6</v>
      </c>
      <c r="U166" s="28">
        <v>26.1</v>
      </c>
      <c r="V166" s="28">
        <v>1.6</v>
      </c>
      <c r="W166" s="27">
        <v>2164</v>
      </c>
      <c r="X166" s="156">
        <v>2159</v>
      </c>
      <c r="Y166" s="156">
        <v>141045.93235181039</v>
      </c>
      <c r="Z166" s="165" t="s">
        <v>26</v>
      </c>
      <c r="AA166" s="165" t="s">
        <v>27</v>
      </c>
      <c r="AB166" s="165" t="s">
        <v>27</v>
      </c>
      <c r="AC166" s="161">
        <f t="shared" si="12"/>
        <v>131642.87019502305</v>
      </c>
      <c r="AG166" s="99"/>
      <c r="AH166" s="99"/>
      <c r="AI166" s="99"/>
      <c r="AJ166" s="99"/>
      <c r="AK166" s="99"/>
      <c r="AL166" s="99"/>
      <c r="AM166" s="99"/>
      <c r="AN166" s="99"/>
      <c r="AO166" s="99"/>
      <c r="AP166" s="99"/>
      <c r="AQ166" s="99"/>
      <c r="AR166" s="99"/>
      <c r="AS166" s="99"/>
      <c r="AT166" s="99"/>
    </row>
    <row r="167" spans="1:46" x14ac:dyDescent="0.3">
      <c r="A167" s="99"/>
      <c r="B167" s="11" t="s">
        <v>397</v>
      </c>
      <c r="C167" s="19" t="s">
        <v>351</v>
      </c>
      <c r="D167" s="11" t="s">
        <v>116</v>
      </c>
      <c r="E167" s="30" t="s">
        <v>33</v>
      </c>
      <c r="F167" s="36" t="s">
        <v>26</v>
      </c>
      <c r="G167" s="29" t="s">
        <v>24</v>
      </c>
      <c r="H167" s="31"/>
      <c r="I167" s="29"/>
      <c r="J167" s="31">
        <v>5.3</v>
      </c>
      <c r="K167" s="29" t="s">
        <v>25</v>
      </c>
      <c r="L167" s="31">
        <v>2</v>
      </c>
      <c r="M167" s="31">
        <v>4</v>
      </c>
      <c r="N167" s="31">
        <v>121</v>
      </c>
      <c r="O167" s="31">
        <v>1525</v>
      </c>
      <c r="P167" s="145">
        <f t="shared" si="11"/>
        <v>1525</v>
      </c>
      <c r="Q167" s="120">
        <v>0.12</v>
      </c>
      <c r="R167" s="120">
        <v>0.1</v>
      </c>
      <c r="S167" s="33">
        <v>182969.60000000001</v>
      </c>
      <c r="T167" s="42">
        <v>32.1</v>
      </c>
      <c r="U167" s="25">
        <v>26.8</v>
      </c>
      <c r="V167" s="25">
        <v>2.6</v>
      </c>
      <c r="W167" s="35">
        <v>2492</v>
      </c>
      <c r="X167" s="162">
        <v>1909</v>
      </c>
      <c r="Y167" s="162">
        <v>151360.39788467481</v>
      </c>
      <c r="Z167" s="165" t="s">
        <v>26</v>
      </c>
      <c r="AA167" s="165" t="s">
        <v>27</v>
      </c>
      <c r="AB167" s="165" t="s">
        <v>27</v>
      </c>
      <c r="AC167" s="161">
        <f t="shared" si="12"/>
        <v>141269.70469236316</v>
      </c>
      <c r="AG167" s="99"/>
      <c r="AH167" s="99"/>
      <c r="AI167" s="99"/>
      <c r="AJ167" s="99"/>
      <c r="AK167" s="99"/>
      <c r="AL167" s="99"/>
      <c r="AM167" s="99"/>
      <c r="AN167" s="99"/>
      <c r="AO167" s="99"/>
      <c r="AP167" s="99"/>
      <c r="AQ167" s="99"/>
      <c r="AR167" s="99"/>
      <c r="AS167" s="99"/>
      <c r="AT167" s="99"/>
    </row>
    <row r="168" spans="1:46" x14ac:dyDescent="0.3">
      <c r="A168" s="99"/>
      <c r="B168" s="11" t="s">
        <v>397</v>
      </c>
      <c r="C168" s="19" t="s">
        <v>351</v>
      </c>
      <c r="D168" s="11" t="s">
        <v>117</v>
      </c>
      <c r="E168" s="30" t="s">
        <v>33</v>
      </c>
      <c r="F168" s="31" t="s">
        <v>26</v>
      </c>
      <c r="G168" s="83" t="s">
        <v>24</v>
      </c>
      <c r="H168" s="30"/>
      <c r="I168" s="83"/>
      <c r="J168" s="30">
        <v>5.2</v>
      </c>
      <c r="K168" s="83" t="s">
        <v>38</v>
      </c>
      <c r="L168" s="31">
        <v>2</v>
      </c>
      <c r="M168" s="31">
        <v>4</v>
      </c>
      <c r="N168" s="31">
        <v>119</v>
      </c>
      <c r="O168" s="30">
        <v>1545</v>
      </c>
      <c r="P168" s="145">
        <f t="shared" si="11"/>
        <v>1545</v>
      </c>
      <c r="Q168" s="120">
        <v>0.12</v>
      </c>
      <c r="R168" s="120">
        <v>0.1</v>
      </c>
      <c r="S168" s="33">
        <v>193529.60000000001</v>
      </c>
      <c r="T168" s="30">
        <v>32.1</v>
      </c>
      <c r="U168" s="21">
        <v>26.8</v>
      </c>
      <c r="V168" s="21">
        <v>2.6</v>
      </c>
      <c r="W168" s="33">
        <v>2328</v>
      </c>
      <c r="X168" s="164">
        <v>1909</v>
      </c>
      <c r="Y168" s="164">
        <v>155699.47905707455</v>
      </c>
      <c r="Z168" s="165" t="s">
        <v>26</v>
      </c>
      <c r="AA168" s="165" t="s">
        <v>27</v>
      </c>
      <c r="AB168" s="165" t="s">
        <v>27</v>
      </c>
      <c r="AC168" s="161">
        <f t="shared" si="12"/>
        <v>145319.51378660291</v>
      </c>
      <c r="AG168" s="99"/>
      <c r="AH168" s="99"/>
      <c r="AI168" s="99"/>
      <c r="AJ168" s="99"/>
      <c r="AK168" s="99"/>
      <c r="AL168" s="99"/>
      <c r="AM168" s="99"/>
      <c r="AN168" s="99"/>
      <c r="AO168" s="99"/>
      <c r="AP168" s="99"/>
      <c r="AQ168" s="99"/>
      <c r="AR168" s="99"/>
      <c r="AS168" s="99"/>
      <c r="AT168" s="99"/>
    </row>
    <row r="169" spans="1:46" x14ac:dyDescent="0.3">
      <c r="A169" s="99"/>
      <c r="B169" s="11" t="s">
        <v>397</v>
      </c>
      <c r="C169" s="19" t="s">
        <v>351</v>
      </c>
      <c r="D169" s="11" t="s">
        <v>448</v>
      </c>
      <c r="E169" s="30" t="s">
        <v>33</v>
      </c>
      <c r="F169" s="31" t="s">
        <v>26</v>
      </c>
      <c r="G169" s="83" t="s">
        <v>24</v>
      </c>
      <c r="H169" s="30"/>
      <c r="I169" s="83"/>
      <c r="J169" s="30">
        <v>5.3</v>
      </c>
      <c r="K169" s="83" t="s">
        <v>25</v>
      </c>
      <c r="L169" s="31">
        <v>2</v>
      </c>
      <c r="M169" s="31">
        <v>4</v>
      </c>
      <c r="N169" s="31">
        <v>121</v>
      </c>
      <c r="O169" s="30">
        <v>1525</v>
      </c>
      <c r="P169" s="145">
        <f t="shared" si="11"/>
        <v>1525</v>
      </c>
      <c r="Q169" s="120">
        <v>0.12</v>
      </c>
      <c r="R169" s="120">
        <v>0.1</v>
      </c>
      <c r="S169" s="33">
        <v>197049.60000000001</v>
      </c>
      <c r="T169" s="30">
        <v>32.1</v>
      </c>
      <c r="U169" s="21">
        <v>26.8</v>
      </c>
      <c r="V169" s="21">
        <v>2.6</v>
      </c>
      <c r="W169" s="35">
        <v>2492</v>
      </c>
      <c r="X169" s="164">
        <v>1909</v>
      </c>
      <c r="Y169" s="164">
        <v>158806.44864946359</v>
      </c>
      <c r="Z169" s="165" t="s">
        <v>26</v>
      </c>
      <c r="AA169" s="165" t="s">
        <v>27</v>
      </c>
      <c r="AB169" s="165" t="s">
        <v>27</v>
      </c>
      <c r="AC169" s="161">
        <f t="shared" si="12"/>
        <v>148219.3520728327</v>
      </c>
      <c r="AG169" s="99"/>
      <c r="AH169" s="99"/>
      <c r="AI169" s="99"/>
      <c r="AJ169" s="99"/>
      <c r="AK169" s="99"/>
      <c r="AL169" s="99"/>
      <c r="AM169" s="99"/>
      <c r="AN169" s="99"/>
      <c r="AO169" s="99"/>
      <c r="AP169" s="99"/>
      <c r="AQ169" s="99"/>
      <c r="AR169" s="99"/>
      <c r="AS169" s="99"/>
      <c r="AT169" s="99"/>
    </row>
    <row r="170" spans="1:46" x14ac:dyDescent="0.3">
      <c r="A170" s="99"/>
      <c r="B170" s="11" t="s">
        <v>397</v>
      </c>
      <c r="C170" s="19" t="s">
        <v>351</v>
      </c>
      <c r="D170" s="11" t="s">
        <v>449</v>
      </c>
      <c r="E170" s="30" t="s">
        <v>33</v>
      </c>
      <c r="F170" s="31" t="s">
        <v>26</v>
      </c>
      <c r="G170" s="83" t="s">
        <v>24</v>
      </c>
      <c r="H170" s="30"/>
      <c r="I170" s="83"/>
      <c r="J170" s="30">
        <v>5.2</v>
      </c>
      <c r="K170" s="83" t="s">
        <v>38</v>
      </c>
      <c r="L170" s="31">
        <v>2</v>
      </c>
      <c r="M170" s="31">
        <v>4</v>
      </c>
      <c r="N170" s="31">
        <v>121</v>
      </c>
      <c r="O170" s="30">
        <v>1545</v>
      </c>
      <c r="P170" s="145">
        <f t="shared" si="11"/>
        <v>1545</v>
      </c>
      <c r="Q170" s="120">
        <v>0.12</v>
      </c>
      <c r="R170" s="120">
        <v>0.1</v>
      </c>
      <c r="S170" s="33">
        <v>207609.60000000001</v>
      </c>
      <c r="T170" s="30">
        <v>32.1</v>
      </c>
      <c r="U170" s="21">
        <v>26.8</v>
      </c>
      <c r="V170" s="21">
        <v>2.6</v>
      </c>
      <c r="W170" s="35">
        <v>2492</v>
      </c>
      <c r="X170" s="164">
        <v>1909</v>
      </c>
      <c r="Y170" s="164">
        <v>163145.52982186337</v>
      </c>
      <c r="Z170" s="165" t="s">
        <v>26</v>
      </c>
      <c r="AA170" s="165" t="s">
        <v>27</v>
      </c>
      <c r="AB170" s="165" t="s">
        <v>27</v>
      </c>
      <c r="AC170" s="161">
        <f t="shared" si="12"/>
        <v>152269.16116707248</v>
      </c>
      <c r="AG170" s="99"/>
      <c r="AH170" s="99"/>
      <c r="AI170" s="99"/>
      <c r="AJ170" s="99"/>
      <c r="AK170" s="99"/>
      <c r="AL170" s="99"/>
      <c r="AM170" s="99"/>
      <c r="AN170" s="99"/>
      <c r="AO170" s="99"/>
      <c r="AP170" s="99"/>
      <c r="AQ170" s="99"/>
      <c r="AR170" s="99"/>
      <c r="AS170" s="99"/>
      <c r="AT170" s="99"/>
    </row>
    <row r="171" spans="1:46" x14ac:dyDescent="0.3">
      <c r="A171" s="99"/>
      <c r="B171" s="11" t="s">
        <v>397</v>
      </c>
      <c r="C171" s="19" t="s">
        <v>351</v>
      </c>
      <c r="D171" s="11" t="s">
        <v>450</v>
      </c>
      <c r="E171" s="30" t="s">
        <v>33</v>
      </c>
      <c r="F171" s="31" t="s">
        <v>26</v>
      </c>
      <c r="G171" s="83" t="s">
        <v>24</v>
      </c>
      <c r="H171" s="30"/>
      <c r="I171" s="83"/>
      <c r="J171" s="30">
        <v>5.5</v>
      </c>
      <c r="K171" s="83" t="s">
        <v>38</v>
      </c>
      <c r="L171" s="31">
        <v>2</v>
      </c>
      <c r="M171" s="31">
        <v>4</v>
      </c>
      <c r="N171" s="31">
        <v>132</v>
      </c>
      <c r="O171" s="30">
        <v>1500</v>
      </c>
      <c r="P171" s="145">
        <f t="shared" si="11"/>
        <v>1500</v>
      </c>
      <c r="Q171" s="120">
        <v>0.12</v>
      </c>
      <c r="R171" s="120">
        <v>0.1</v>
      </c>
      <c r="S171" s="33">
        <v>218169.60000000001</v>
      </c>
      <c r="T171" s="30">
        <v>32.1</v>
      </c>
      <c r="U171" s="21">
        <v>26.8</v>
      </c>
      <c r="V171" s="21">
        <v>2.6</v>
      </c>
      <c r="W171" s="33">
        <v>3394</v>
      </c>
      <c r="X171" s="164">
        <v>1909</v>
      </c>
      <c r="Y171" s="164">
        <v>174154.89457750038</v>
      </c>
      <c r="Z171" s="165" t="s">
        <v>26</v>
      </c>
      <c r="AA171" s="165" t="s">
        <v>27</v>
      </c>
      <c r="AB171" s="165" t="s">
        <v>27</v>
      </c>
      <c r="AC171" s="161">
        <f t="shared" si="12"/>
        <v>162544.56827233368</v>
      </c>
      <c r="AG171" s="99"/>
      <c r="AH171" s="99"/>
      <c r="AI171" s="99"/>
      <c r="AJ171" s="99"/>
      <c r="AK171" s="99"/>
      <c r="AL171" s="99"/>
      <c r="AM171" s="99"/>
      <c r="AN171" s="99"/>
      <c r="AO171" s="99"/>
      <c r="AP171" s="99"/>
      <c r="AQ171" s="99"/>
      <c r="AR171" s="99"/>
      <c r="AS171" s="99"/>
      <c r="AT171" s="99"/>
    </row>
    <row r="172" spans="1:46" x14ac:dyDescent="0.3">
      <c r="A172" s="99"/>
      <c r="B172" s="11" t="s">
        <v>397</v>
      </c>
      <c r="C172" s="19" t="s">
        <v>351</v>
      </c>
      <c r="D172" s="11" t="s">
        <v>451</v>
      </c>
      <c r="E172" s="30" t="s">
        <v>33</v>
      </c>
      <c r="F172" s="31" t="s">
        <v>26</v>
      </c>
      <c r="G172" s="83" t="s">
        <v>29</v>
      </c>
      <c r="H172" s="30"/>
      <c r="I172" s="83"/>
      <c r="J172" s="30">
        <v>4.9000000000000004</v>
      </c>
      <c r="K172" s="83" t="s">
        <v>38</v>
      </c>
      <c r="L172" s="31">
        <v>2</v>
      </c>
      <c r="M172" s="31">
        <v>4</v>
      </c>
      <c r="N172" s="31">
        <v>128</v>
      </c>
      <c r="O172" s="30">
        <v>1734</v>
      </c>
      <c r="P172" s="145">
        <f t="shared" si="11"/>
        <v>1647.3</v>
      </c>
      <c r="Q172" s="120">
        <v>0.12</v>
      </c>
      <c r="R172" s="120">
        <v>0.1</v>
      </c>
      <c r="S172" s="33">
        <v>239289.60000000001</v>
      </c>
      <c r="T172" s="30">
        <v>32.1</v>
      </c>
      <c r="U172" s="21">
        <v>26.8</v>
      </c>
      <c r="V172" s="21">
        <v>2.6</v>
      </c>
      <c r="W172" s="33">
        <v>4855</v>
      </c>
      <c r="X172" s="164">
        <v>1909</v>
      </c>
      <c r="Y172" s="164">
        <v>185405.04014413763</v>
      </c>
      <c r="Z172" s="165" t="s">
        <v>26</v>
      </c>
      <c r="AA172" s="165" t="s">
        <v>27</v>
      </c>
      <c r="AB172" s="165" t="s">
        <v>27</v>
      </c>
      <c r="AC172" s="161">
        <f t="shared" si="12"/>
        <v>173044.70413452847</v>
      </c>
      <c r="AG172" s="99"/>
      <c r="AH172" s="99"/>
      <c r="AI172" s="99"/>
      <c r="AJ172" s="99"/>
      <c r="AK172" s="99"/>
      <c r="AL172" s="99"/>
      <c r="AM172" s="99"/>
      <c r="AN172" s="99"/>
      <c r="AO172" s="99"/>
      <c r="AP172" s="99"/>
      <c r="AQ172" s="99"/>
      <c r="AR172" s="99"/>
      <c r="AS172" s="99"/>
      <c r="AT172" s="99"/>
    </row>
    <row r="173" spans="1:46" x14ac:dyDescent="0.3">
      <c r="A173" s="99"/>
      <c r="B173" s="11" t="s">
        <v>397</v>
      </c>
      <c r="C173" s="19" t="s">
        <v>351</v>
      </c>
      <c r="D173" s="11" t="s">
        <v>118</v>
      </c>
      <c r="E173" s="30" t="s">
        <v>33</v>
      </c>
      <c r="F173" s="30" t="s">
        <v>26</v>
      </c>
      <c r="G173" s="83" t="s">
        <v>29</v>
      </c>
      <c r="H173" s="30"/>
      <c r="I173" s="83"/>
      <c r="J173" s="30">
        <v>6.2</v>
      </c>
      <c r="K173" s="83" t="s">
        <v>25</v>
      </c>
      <c r="L173" s="31">
        <v>4</v>
      </c>
      <c r="M173" s="31">
        <v>4</v>
      </c>
      <c r="N173" s="31">
        <v>164</v>
      </c>
      <c r="O173" s="30">
        <v>1733</v>
      </c>
      <c r="P173" s="145">
        <f t="shared" si="11"/>
        <v>1559.7</v>
      </c>
      <c r="Q173" s="120">
        <v>8.5000000000000006E-2</v>
      </c>
      <c r="R173" s="120">
        <v>8.5000000000000006E-2</v>
      </c>
      <c r="S173" s="33">
        <f>318900*0.8*(1-Q173)</f>
        <v>233434.80000000002</v>
      </c>
      <c r="T173" s="30">
        <v>35.5</v>
      </c>
      <c r="U173" s="30">
        <v>32.799999999999997</v>
      </c>
      <c r="V173" s="30">
        <v>2.1</v>
      </c>
      <c r="W173" s="33">
        <v>9085</v>
      </c>
      <c r="X173" s="164">
        <v>2625</v>
      </c>
      <c r="Y173" s="164">
        <v>204798</v>
      </c>
      <c r="Z173" s="165" t="s">
        <v>26</v>
      </c>
      <c r="AA173" s="165" t="s">
        <v>27</v>
      </c>
      <c r="AB173" s="165" t="s">
        <v>27</v>
      </c>
      <c r="AC173" s="161">
        <f t="shared" si="12"/>
        <v>191144.8</v>
      </c>
      <c r="AG173" s="99"/>
      <c r="AH173" s="99"/>
      <c r="AI173" s="99"/>
      <c r="AJ173" s="99"/>
      <c r="AK173" s="99"/>
      <c r="AL173" s="99"/>
      <c r="AM173" s="99"/>
      <c r="AN173" s="99"/>
      <c r="AO173" s="99"/>
      <c r="AP173" s="99"/>
      <c r="AQ173" s="99"/>
      <c r="AR173" s="99"/>
      <c r="AS173" s="99"/>
      <c r="AT173" s="99"/>
    </row>
    <row r="174" spans="1:46" x14ac:dyDescent="0.3">
      <c r="A174" s="99"/>
      <c r="B174" s="11" t="s">
        <v>352</v>
      </c>
      <c r="C174" s="19" t="s">
        <v>353</v>
      </c>
      <c r="D174" s="11" t="s">
        <v>117</v>
      </c>
      <c r="E174" s="30" t="s">
        <v>33</v>
      </c>
      <c r="F174" s="18" t="s">
        <v>27</v>
      </c>
      <c r="G174" s="11" t="s">
        <v>93</v>
      </c>
      <c r="H174" s="13"/>
      <c r="I174" s="11"/>
      <c r="J174" s="13">
        <v>16.8</v>
      </c>
      <c r="K174" s="11" t="s">
        <v>38</v>
      </c>
      <c r="L174" s="13">
        <v>2</v>
      </c>
      <c r="M174" s="13">
        <v>4</v>
      </c>
      <c r="N174" s="13">
        <v>0</v>
      </c>
      <c r="O174" s="13">
        <v>1552</v>
      </c>
      <c r="P174" s="145">
        <f>(1-(IF(L174&gt;=4,0.05,0)+IF(OR(I174="Hybrid (HEV)",I174="Laddhybrid (PHEV)",G174="El"),0.15,0)+IF(OR(G174="Diesel",G174="Fordonsgas"),0.05,0)))*O174</f>
        <v>1319.2</v>
      </c>
      <c r="Q174" s="14">
        <v>0.06</v>
      </c>
      <c r="R174" s="14">
        <v>0.06</v>
      </c>
      <c r="S174" s="15">
        <v>187992</v>
      </c>
      <c r="T174" s="16">
        <v>32</v>
      </c>
      <c r="U174" s="16">
        <v>24</v>
      </c>
      <c r="V174" s="16">
        <v>2.9</v>
      </c>
      <c r="W174" s="17">
        <v>360</v>
      </c>
      <c r="X174" s="159">
        <v>2904</v>
      </c>
      <c r="Y174" s="159">
        <v>107886</v>
      </c>
      <c r="Z174" s="160" t="s">
        <v>27</v>
      </c>
      <c r="AA174" s="160" t="s">
        <v>27</v>
      </c>
      <c r="AB174" s="160" t="s">
        <v>27</v>
      </c>
      <c r="AC174" s="158">
        <f t="shared" ref="AC174:AC236" si="13">IF(Y174="","",IFERROR(Y174-Y174*(0.1*COUNTIFS(Z174:AB174,"Ja")/3),"Formelfel"))</f>
        <v>97097.4</v>
      </c>
      <c r="AG174" s="99"/>
      <c r="AH174" s="99"/>
      <c r="AI174" s="99"/>
      <c r="AJ174" s="99"/>
      <c r="AK174" s="99"/>
      <c r="AL174" s="99"/>
      <c r="AM174" s="99"/>
      <c r="AN174" s="99"/>
      <c r="AO174" s="99"/>
      <c r="AP174" s="99"/>
      <c r="AQ174" s="99"/>
      <c r="AR174" s="99"/>
      <c r="AS174" s="99"/>
      <c r="AT174" s="99"/>
    </row>
    <row r="175" spans="1:46" x14ac:dyDescent="0.3">
      <c r="A175" s="99"/>
      <c r="B175" s="19" t="s">
        <v>352</v>
      </c>
      <c r="C175" s="19" t="s">
        <v>353</v>
      </c>
      <c r="D175" s="11" t="s">
        <v>448</v>
      </c>
      <c r="E175" s="30" t="s">
        <v>33</v>
      </c>
      <c r="F175" s="18" t="s">
        <v>27</v>
      </c>
      <c r="G175" s="19" t="s">
        <v>93</v>
      </c>
      <c r="H175" s="20"/>
      <c r="I175" s="19"/>
      <c r="J175" s="20">
        <v>17.7</v>
      </c>
      <c r="K175" s="19" t="s">
        <v>38</v>
      </c>
      <c r="L175" s="18">
        <v>2</v>
      </c>
      <c r="M175" s="18">
        <v>4</v>
      </c>
      <c r="N175" s="21">
        <v>0</v>
      </c>
      <c r="O175" s="20">
        <v>1576</v>
      </c>
      <c r="P175" s="145">
        <f t="shared" ref="P175:P227" si="14">(1-(IF(L175&gt;=4,0.05,0)+IF(OR(I175="Hybrid (HEV)",I175="Laddhybrid (PHEV)",G175="El"),0.15,0)+IF(OR(G175="Diesel",G175="Fordonsgas"),0.05,0)))*O175</f>
        <v>1339.6</v>
      </c>
      <c r="Q175" s="23">
        <v>0.06</v>
      </c>
      <c r="R175" s="23">
        <v>0.06</v>
      </c>
      <c r="S175" s="24">
        <v>202280</v>
      </c>
      <c r="T175" s="25">
        <v>32</v>
      </c>
      <c r="U175" s="25">
        <v>24</v>
      </c>
      <c r="V175" s="16">
        <v>2.9</v>
      </c>
      <c r="W175" s="26">
        <v>360</v>
      </c>
      <c r="X175" s="156">
        <v>2904</v>
      </c>
      <c r="Y175" s="156">
        <v>117199</v>
      </c>
      <c r="Z175" s="157" t="s">
        <v>27</v>
      </c>
      <c r="AA175" s="157" t="s">
        <v>27</v>
      </c>
      <c r="AB175" s="157" t="s">
        <v>27</v>
      </c>
      <c r="AC175" s="158">
        <f t="shared" si="13"/>
        <v>105479.1</v>
      </c>
      <c r="AG175" s="99"/>
      <c r="AH175" s="99"/>
      <c r="AI175" s="99"/>
      <c r="AJ175" s="99"/>
      <c r="AK175" s="99"/>
      <c r="AL175" s="99"/>
      <c r="AM175" s="99"/>
      <c r="AN175" s="99"/>
      <c r="AO175" s="99"/>
      <c r="AP175" s="99"/>
      <c r="AQ175" s="99"/>
      <c r="AR175" s="99"/>
      <c r="AS175" s="99"/>
      <c r="AT175" s="99"/>
    </row>
    <row r="176" spans="1:46" x14ac:dyDescent="0.3">
      <c r="A176" s="99"/>
      <c r="B176" s="19" t="s">
        <v>352</v>
      </c>
      <c r="C176" s="19" t="s">
        <v>353</v>
      </c>
      <c r="D176" s="11" t="s">
        <v>449</v>
      </c>
      <c r="E176" s="30" t="s">
        <v>33</v>
      </c>
      <c r="F176" s="20" t="s">
        <v>27</v>
      </c>
      <c r="G176" s="19" t="s">
        <v>93</v>
      </c>
      <c r="H176" s="20"/>
      <c r="I176" s="19"/>
      <c r="J176" s="20">
        <v>17.7</v>
      </c>
      <c r="K176" s="19" t="s">
        <v>38</v>
      </c>
      <c r="L176" s="18">
        <v>2</v>
      </c>
      <c r="M176" s="18">
        <v>4</v>
      </c>
      <c r="N176" s="21">
        <v>0</v>
      </c>
      <c r="O176" s="20">
        <v>1590</v>
      </c>
      <c r="P176" s="145">
        <f t="shared" si="14"/>
        <v>1351.5</v>
      </c>
      <c r="Q176" s="23">
        <v>0.06</v>
      </c>
      <c r="R176" s="23">
        <v>0.06</v>
      </c>
      <c r="S176" s="24">
        <v>216258</v>
      </c>
      <c r="T176" s="25">
        <v>32</v>
      </c>
      <c r="U176" s="25">
        <v>24</v>
      </c>
      <c r="V176" s="16">
        <v>2.9</v>
      </c>
      <c r="W176" s="26">
        <v>360</v>
      </c>
      <c r="X176" s="156">
        <v>2904</v>
      </c>
      <c r="Y176" s="156">
        <v>125908</v>
      </c>
      <c r="Z176" s="157" t="s">
        <v>27</v>
      </c>
      <c r="AA176" s="157" t="s">
        <v>27</v>
      </c>
      <c r="AB176" s="157" t="s">
        <v>27</v>
      </c>
      <c r="AC176" s="158">
        <f t="shared" si="13"/>
        <v>113317.2</v>
      </c>
      <c r="AG176" s="99"/>
      <c r="AH176" s="99"/>
      <c r="AI176" s="99"/>
      <c r="AJ176" s="99"/>
      <c r="AK176" s="99"/>
      <c r="AL176" s="99"/>
      <c r="AM176" s="99"/>
      <c r="AN176" s="99"/>
      <c r="AO176" s="99"/>
      <c r="AP176" s="99"/>
      <c r="AQ176" s="99"/>
      <c r="AR176" s="99"/>
      <c r="AS176" s="99"/>
      <c r="AT176" s="99"/>
    </row>
    <row r="177" spans="1:46" x14ac:dyDescent="0.3">
      <c r="A177" s="99"/>
      <c r="B177" s="19" t="s">
        <v>352</v>
      </c>
      <c r="C177" s="19" t="s">
        <v>353</v>
      </c>
      <c r="D177" s="11" t="s">
        <v>450</v>
      </c>
      <c r="E177" s="30" t="s">
        <v>33</v>
      </c>
      <c r="F177" s="20" t="s">
        <v>27</v>
      </c>
      <c r="G177" s="19" t="s">
        <v>93</v>
      </c>
      <c r="H177" s="20"/>
      <c r="I177" s="19"/>
      <c r="J177" s="20">
        <v>16.8</v>
      </c>
      <c r="K177" s="19" t="s">
        <v>38</v>
      </c>
      <c r="L177" s="18">
        <v>2</v>
      </c>
      <c r="M177" s="18">
        <v>4</v>
      </c>
      <c r="N177" s="21">
        <v>0</v>
      </c>
      <c r="O177" s="20">
        <v>1552</v>
      </c>
      <c r="P177" s="145">
        <f t="shared" si="14"/>
        <v>1319.2</v>
      </c>
      <c r="Q177" s="23">
        <v>0.06</v>
      </c>
      <c r="R177" s="23">
        <v>0.06</v>
      </c>
      <c r="S177" s="24">
        <v>248152</v>
      </c>
      <c r="T177" s="25">
        <v>32</v>
      </c>
      <c r="U177" s="25">
        <v>24</v>
      </c>
      <c r="V177" s="16">
        <v>2.9</v>
      </c>
      <c r="W177" s="26">
        <v>360</v>
      </c>
      <c r="X177" s="156">
        <v>2904</v>
      </c>
      <c r="Y177" s="156">
        <v>112176</v>
      </c>
      <c r="Z177" s="157" t="s">
        <v>27</v>
      </c>
      <c r="AA177" s="157" t="s">
        <v>27</v>
      </c>
      <c r="AB177" s="157" t="s">
        <v>27</v>
      </c>
      <c r="AC177" s="158">
        <f t="shared" si="13"/>
        <v>100958.39999999999</v>
      </c>
      <c r="AG177" s="99"/>
      <c r="AH177" s="99"/>
      <c r="AI177" s="99"/>
      <c r="AJ177" s="99"/>
      <c r="AK177" s="99"/>
      <c r="AL177" s="99"/>
      <c r="AM177" s="99"/>
      <c r="AN177" s="99"/>
      <c r="AO177" s="99"/>
      <c r="AP177" s="99"/>
      <c r="AQ177" s="99"/>
      <c r="AR177" s="99"/>
      <c r="AS177" s="99"/>
      <c r="AT177" s="99"/>
    </row>
    <row r="178" spans="1:46" x14ac:dyDescent="0.3">
      <c r="A178" s="99"/>
      <c r="B178" s="19" t="s">
        <v>352</v>
      </c>
      <c r="C178" s="19" t="s">
        <v>353</v>
      </c>
      <c r="D178" s="11" t="s">
        <v>451</v>
      </c>
      <c r="E178" s="30" t="s">
        <v>33</v>
      </c>
      <c r="F178" s="20" t="s">
        <v>27</v>
      </c>
      <c r="G178" s="19" t="s">
        <v>93</v>
      </c>
      <c r="H178" s="20"/>
      <c r="I178" s="19"/>
      <c r="J178" s="20">
        <v>17.7</v>
      </c>
      <c r="K178" s="19" t="s">
        <v>38</v>
      </c>
      <c r="L178" s="18">
        <v>2</v>
      </c>
      <c r="M178" s="18">
        <v>4</v>
      </c>
      <c r="N178" s="18">
        <v>0</v>
      </c>
      <c r="O178" s="20">
        <v>1576</v>
      </c>
      <c r="P178" s="145">
        <f t="shared" si="14"/>
        <v>1339.6</v>
      </c>
      <c r="Q178" s="23">
        <v>0.06</v>
      </c>
      <c r="R178" s="23">
        <v>0.06</v>
      </c>
      <c r="S178" s="24">
        <v>262440</v>
      </c>
      <c r="T178" s="25">
        <v>32</v>
      </c>
      <c r="U178" s="25">
        <v>24</v>
      </c>
      <c r="V178" s="16">
        <v>2.9</v>
      </c>
      <c r="W178" s="26">
        <v>360</v>
      </c>
      <c r="X178" s="156">
        <v>2904</v>
      </c>
      <c r="Y178" s="156">
        <v>121488</v>
      </c>
      <c r="Z178" s="157" t="s">
        <v>27</v>
      </c>
      <c r="AA178" s="157" t="s">
        <v>27</v>
      </c>
      <c r="AB178" s="157" t="s">
        <v>27</v>
      </c>
      <c r="AC178" s="158">
        <f t="shared" si="13"/>
        <v>109339.2</v>
      </c>
      <c r="AG178" s="99"/>
      <c r="AH178" s="99"/>
      <c r="AI178" s="99"/>
      <c r="AJ178" s="99"/>
      <c r="AK178" s="99"/>
      <c r="AL178" s="99"/>
      <c r="AM178" s="99"/>
      <c r="AN178" s="99"/>
      <c r="AO178" s="99"/>
      <c r="AP178" s="99"/>
      <c r="AQ178" s="99"/>
      <c r="AR178" s="99"/>
      <c r="AS178" s="99"/>
      <c r="AT178" s="99"/>
    </row>
    <row r="179" spans="1:46" x14ac:dyDescent="0.3">
      <c r="A179" s="99"/>
      <c r="B179" s="29" t="s">
        <v>352</v>
      </c>
      <c r="C179" s="19" t="s">
        <v>353</v>
      </c>
      <c r="D179" s="11" t="s">
        <v>118</v>
      </c>
      <c r="E179" s="30" t="s">
        <v>33</v>
      </c>
      <c r="F179" s="36" t="s">
        <v>27</v>
      </c>
      <c r="G179" s="29" t="s">
        <v>93</v>
      </c>
      <c r="H179" s="31"/>
      <c r="I179" s="29"/>
      <c r="J179" s="31">
        <v>17.7</v>
      </c>
      <c r="K179" s="29" t="s">
        <v>38</v>
      </c>
      <c r="L179" s="31">
        <v>2</v>
      </c>
      <c r="M179" s="31">
        <v>4</v>
      </c>
      <c r="N179" s="31">
        <v>0</v>
      </c>
      <c r="O179" s="31">
        <v>1590</v>
      </c>
      <c r="P179" s="145">
        <f t="shared" si="14"/>
        <v>1351.5</v>
      </c>
      <c r="Q179" s="32">
        <v>0.06</v>
      </c>
      <c r="R179" s="32">
        <v>0.06</v>
      </c>
      <c r="S179" s="33">
        <v>276728</v>
      </c>
      <c r="T179" s="34">
        <v>32</v>
      </c>
      <c r="U179" s="34">
        <v>24</v>
      </c>
      <c r="V179" s="34">
        <v>2.9</v>
      </c>
      <c r="W179" s="35">
        <v>360</v>
      </c>
      <c r="X179" s="162">
        <v>2904</v>
      </c>
      <c r="Y179" s="162">
        <v>130390</v>
      </c>
      <c r="Z179" s="163" t="s">
        <v>27</v>
      </c>
      <c r="AA179" s="163" t="s">
        <v>27</v>
      </c>
      <c r="AB179" s="163" t="s">
        <v>27</v>
      </c>
      <c r="AC179" s="161">
        <f t="shared" si="13"/>
        <v>117351</v>
      </c>
      <c r="AG179" s="99"/>
      <c r="AH179" s="99"/>
      <c r="AI179" s="99"/>
      <c r="AJ179" s="99"/>
      <c r="AK179" s="99"/>
      <c r="AL179" s="99"/>
      <c r="AM179" s="99"/>
      <c r="AN179" s="99"/>
      <c r="AO179" s="99"/>
      <c r="AP179" s="99"/>
      <c r="AQ179" s="99"/>
      <c r="AR179" s="99"/>
      <c r="AS179" s="99"/>
      <c r="AT179" s="99"/>
    </row>
    <row r="180" spans="1:46" x14ac:dyDescent="0.3">
      <c r="A180" s="99"/>
      <c r="B180" s="37" t="s">
        <v>352</v>
      </c>
      <c r="C180" s="19" t="s">
        <v>353</v>
      </c>
      <c r="D180" s="83" t="s">
        <v>119</v>
      </c>
      <c r="E180" s="30" t="s">
        <v>45</v>
      </c>
      <c r="F180" s="39" t="s">
        <v>26</v>
      </c>
      <c r="G180" s="37" t="s">
        <v>24</v>
      </c>
      <c r="H180" s="38"/>
      <c r="I180" s="37"/>
      <c r="J180" s="38">
        <v>5</v>
      </c>
      <c r="K180" s="37" t="s">
        <v>25</v>
      </c>
      <c r="L180" s="39">
        <v>2</v>
      </c>
      <c r="M180" s="39">
        <v>4</v>
      </c>
      <c r="N180" s="31">
        <v>114</v>
      </c>
      <c r="O180" s="38">
        <v>1153</v>
      </c>
      <c r="P180" s="145">
        <f t="shared" si="14"/>
        <v>1153</v>
      </c>
      <c r="Q180" s="23">
        <v>0.18</v>
      </c>
      <c r="R180" s="40">
        <v>0.18</v>
      </c>
      <c r="S180" s="41">
        <v>89150</v>
      </c>
      <c r="T180" s="42">
        <v>32</v>
      </c>
      <c r="U180" s="42">
        <v>24</v>
      </c>
      <c r="V180" s="34">
        <v>2.5</v>
      </c>
      <c r="W180" s="43">
        <v>1918</v>
      </c>
      <c r="X180" s="164">
        <v>4224</v>
      </c>
      <c r="Y180" s="164">
        <v>103121</v>
      </c>
      <c r="Z180" s="163" t="s">
        <v>27</v>
      </c>
      <c r="AA180" s="163" t="s">
        <v>27</v>
      </c>
      <c r="AB180" s="163" t="s">
        <v>27</v>
      </c>
      <c r="AC180" s="161">
        <f t="shared" si="13"/>
        <v>92808.9</v>
      </c>
      <c r="AG180" s="99"/>
      <c r="AH180" s="99"/>
      <c r="AI180" s="99"/>
      <c r="AJ180" s="99"/>
      <c r="AK180" s="99"/>
      <c r="AL180" s="99"/>
      <c r="AM180" s="99"/>
      <c r="AN180" s="99"/>
      <c r="AO180" s="99"/>
      <c r="AP180" s="99"/>
      <c r="AQ180" s="99"/>
      <c r="AR180" s="99"/>
      <c r="AS180" s="99"/>
      <c r="AT180" s="99"/>
    </row>
    <row r="181" spans="1:46" x14ac:dyDescent="0.3">
      <c r="A181" s="99"/>
      <c r="B181" s="37" t="s">
        <v>352</v>
      </c>
      <c r="C181" s="19" t="s">
        <v>353</v>
      </c>
      <c r="D181" s="83" t="s">
        <v>120</v>
      </c>
      <c r="E181" s="30" t="s">
        <v>45</v>
      </c>
      <c r="F181" s="38" t="s">
        <v>26</v>
      </c>
      <c r="G181" s="37" t="s">
        <v>24</v>
      </c>
      <c r="H181" s="38"/>
      <c r="I181" s="37"/>
      <c r="J181" s="38">
        <v>5</v>
      </c>
      <c r="K181" s="37" t="s">
        <v>25</v>
      </c>
      <c r="L181" s="39">
        <v>2</v>
      </c>
      <c r="M181" s="39">
        <v>4</v>
      </c>
      <c r="N181" s="31">
        <v>113</v>
      </c>
      <c r="O181" s="38">
        <v>1179</v>
      </c>
      <c r="P181" s="145">
        <f t="shared" si="14"/>
        <v>1179</v>
      </c>
      <c r="Q181" s="40">
        <v>0.18</v>
      </c>
      <c r="R181" s="40">
        <v>0.18</v>
      </c>
      <c r="S181" s="41">
        <v>98334</v>
      </c>
      <c r="T181" s="42">
        <v>32</v>
      </c>
      <c r="U181" s="42">
        <v>24</v>
      </c>
      <c r="V181" s="34">
        <v>2.5</v>
      </c>
      <c r="W181" s="43">
        <v>1836</v>
      </c>
      <c r="X181" s="164">
        <v>4224</v>
      </c>
      <c r="Y181" s="164">
        <v>107737</v>
      </c>
      <c r="Z181" s="163" t="s">
        <v>27</v>
      </c>
      <c r="AA181" s="163" t="s">
        <v>27</v>
      </c>
      <c r="AB181" s="163" t="s">
        <v>27</v>
      </c>
      <c r="AC181" s="161">
        <f t="shared" si="13"/>
        <v>96963.3</v>
      </c>
      <c r="AG181" s="99"/>
      <c r="AH181" s="99"/>
      <c r="AI181" s="99"/>
      <c r="AJ181" s="99"/>
      <c r="AK181" s="99"/>
      <c r="AL181" s="99"/>
      <c r="AM181" s="99"/>
      <c r="AN181" s="99"/>
      <c r="AO181" s="99"/>
      <c r="AP181" s="99"/>
      <c r="AQ181" s="99"/>
      <c r="AR181" s="99"/>
      <c r="AS181" s="99"/>
      <c r="AT181" s="99"/>
    </row>
    <row r="182" spans="1:46" x14ac:dyDescent="0.3">
      <c r="A182" s="99"/>
      <c r="B182" s="37" t="s">
        <v>352</v>
      </c>
      <c r="C182" s="19" t="s">
        <v>353</v>
      </c>
      <c r="D182" s="37" t="s">
        <v>121</v>
      </c>
      <c r="E182" s="38" t="s">
        <v>23</v>
      </c>
      <c r="F182" s="38" t="s">
        <v>26</v>
      </c>
      <c r="G182" s="37" t="s">
        <v>24</v>
      </c>
      <c r="H182" s="38"/>
      <c r="I182" s="37"/>
      <c r="J182" s="38">
        <v>5</v>
      </c>
      <c r="K182" s="37" t="s">
        <v>25</v>
      </c>
      <c r="L182" s="39">
        <v>2</v>
      </c>
      <c r="M182" s="39">
        <v>4</v>
      </c>
      <c r="N182" s="31">
        <v>113</v>
      </c>
      <c r="O182" s="38">
        <v>1201</v>
      </c>
      <c r="P182" s="145">
        <f t="shared" si="14"/>
        <v>1201</v>
      </c>
      <c r="Q182" s="40">
        <v>0.18</v>
      </c>
      <c r="R182" s="40">
        <v>0.18</v>
      </c>
      <c r="S182" s="41">
        <v>102926</v>
      </c>
      <c r="T182" s="42">
        <v>32</v>
      </c>
      <c r="U182" s="42">
        <v>24</v>
      </c>
      <c r="V182" s="34">
        <v>2.5</v>
      </c>
      <c r="W182" s="43">
        <v>1836</v>
      </c>
      <c r="X182" s="164">
        <v>4224</v>
      </c>
      <c r="Y182" s="164">
        <v>110166</v>
      </c>
      <c r="Z182" s="163" t="s">
        <v>27</v>
      </c>
      <c r="AA182" s="163" t="s">
        <v>27</v>
      </c>
      <c r="AB182" s="163" t="s">
        <v>27</v>
      </c>
      <c r="AC182" s="161">
        <f t="shared" si="13"/>
        <v>99149.4</v>
      </c>
      <c r="AG182" s="99"/>
      <c r="AH182" s="99"/>
      <c r="AI182" s="99"/>
      <c r="AJ182" s="99"/>
      <c r="AK182" s="99"/>
      <c r="AL182" s="99"/>
      <c r="AM182" s="99"/>
      <c r="AN182" s="99"/>
      <c r="AO182" s="99"/>
      <c r="AP182" s="99"/>
      <c r="AQ182" s="99"/>
      <c r="AR182" s="99"/>
      <c r="AS182" s="99"/>
      <c r="AT182" s="99"/>
    </row>
    <row r="183" spans="1:46" x14ac:dyDescent="0.3">
      <c r="A183" s="99"/>
      <c r="B183" s="37" t="s">
        <v>352</v>
      </c>
      <c r="C183" s="19" t="s">
        <v>353</v>
      </c>
      <c r="D183" s="37" t="s">
        <v>122</v>
      </c>
      <c r="E183" s="38" t="s">
        <v>23</v>
      </c>
      <c r="F183" s="38" t="s">
        <v>26</v>
      </c>
      <c r="G183" s="37" t="s">
        <v>29</v>
      </c>
      <c r="H183" s="38"/>
      <c r="I183" s="37"/>
      <c r="J183" s="38">
        <v>4</v>
      </c>
      <c r="K183" s="37" t="s">
        <v>25</v>
      </c>
      <c r="L183" s="39">
        <v>2</v>
      </c>
      <c r="M183" s="39">
        <v>4</v>
      </c>
      <c r="N183" s="39">
        <v>104</v>
      </c>
      <c r="O183" s="38">
        <v>1267</v>
      </c>
      <c r="P183" s="145">
        <f t="shared" si="14"/>
        <v>1203.6499999999999</v>
      </c>
      <c r="Q183" s="40">
        <v>0.18</v>
      </c>
      <c r="R183" s="40">
        <v>0.18</v>
      </c>
      <c r="S183" s="41">
        <v>121294</v>
      </c>
      <c r="T183" s="42">
        <v>32</v>
      </c>
      <c r="U183" s="42">
        <v>24</v>
      </c>
      <c r="V183" s="16">
        <v>2.5</v>
      </c>
      <c r="W183" s="43">
        <v>2754</v>
      </c>
      <c r="X183" s="164">
        <v>4836</v>
      </c>
      <c r="Y183" s="164">
        <v>116550</v>
      </c>
      <c r="Z183" s="163" t="s">
        <v>27</v>
      </c>
      <c r="AA183" s="163" t="s">
        <v>27</v>
      </c>
      <c r="AB183" s="163" t="s">
        <v>27</v>
      </c>
      <c r="AC183" s="161">
        <f t="shared" si="13"/>
        <v>104895</v>
      </c>
      <c r="AG183" s="99"/>
      <c r="AH183" s="99"/>
      <c r="AI183" s="99"/>
      <c r="AJ183" s="99"/>
      <c r="AK183" s="99"/>
      <c r="AL183" s="99"/>
      <c r="AM183" s="99"/>
      <c r="AN183" s="99"/>
      <c r="AO183" s="99"/>
      <c r="AP183" s="99"/>
      <c r="AQ183" s="99"/>
      <c r="AR183" s="99"/>
      <c r="AS183" s="99"/>
      <c r="AT183" s="99"/>
    </row>
    <row r="184" spans="1:46" x14ac:dyDescent="0.3">
      <c r="A184" s="99"/>
      <c r="B184" s="29" t="s">
        <v>352</v>
      </c>
      <c r="C184" s="19" t="s">
        <v>353</v>
      </c>
      <c r="D184" s="29" t="s">
        <v>123</v>
      </c>
      <c r="E184" s="30" t="s">
        <v>23</v>
      </c>
      <c r="F184" s="36" t="s">
        <v>26</v>
      </c>
      <c r="G184" s="29" t="s">
        <v>29</v>
      </c>
      <c r="H184" s="31"/>
      <c r="I184" s="29"/>
      <c r="J184" s="31">
        <v>4</v>
      </c>
      <c r="K184" s="29" t="s">
        <v>38</v>
      </c>
      <c r="L184" s="31">
        <v>2</v>
      </c>
      <c r="M184" s="31">
        <v>4</v>
      </c>
      <c r="N184" s="31">
        <v>104</v>
      </c>
      <c r="O184" s="31">
        <v>1267</v>
      </c>
      <c r="P184" s="145">
        <f t="shared" si="14"/>
        <v>1203.6499999999999</v>
      </c>
      <c r="Q184" s="32">
        <v>0.18</v>
      </c>
      <c r="R184" s="32">
        <v>0.18</v>
      </c>
      <c r="S184" s="33">
        <v>128510</v>
      </c>
      <c r="T184" s="34">
        <v>32</v>
      </c>
      <c r="U184" s="34">
        <v>24</v>
      </c>
      <c r="V184" s="34">
        <v>2.5</v>
      </c>
      <c r="W184" s="35">
        <v>2754</v>
      </c>
      <c r="X184" s="162">
        <v>4836</v>
      </c>
      <c r="Y184" s="162">
        <v>120336</v>
      </c>
      <c r="Z184" s="163" t="s">
        <v>27</v>
      </c>
      <c r="AA184" s="163" t="s">
        <v>27</v>
      </c>
      <c r="AB184" s="163" t="s">
        <v>27</v>
      </c>
      <c r="AC184" s="161">
        <f t="shared" si="13"/>
        <v>108302.39999999999</v>
      </c>
      <c r="AG184" s="99"/>
      <c r="AH184" s="99"/>
      <c r="AI184" s="99"/>
      <c r="AJ184" s="99"/>
      <c r="AK184" s="99"/>
      <c r="AL184" s="99"/>
      <c r="AM184" s="99"/>
      <c r="AN184" s="99"/>
      <c r="AO184" s="99"/>
      <c r="AP184" s="99"/>
      <c r="AQ184" s="99"/>
      <c r="AR184" s="99"/>
      <c r="AS184" s="99"/>
      <c r="AT184" s="99"/>
    </row>
    <row r="185" spans="1:46" x14ac:dyDescent="0.3">
      <c r="A185" s="99"/>
      <c r="B185" s="37" t="s">
        <v>352</v>
      </c>
      <c r="C185" s="19" t="s">
        <v>353</v>
      </c>
      <c r="D185" s="37" t="s">
        <v>124</v>
      </c>
      <c r="E185" s="38" t="s">
        <v>23</v>
      </c>
      <c r="F185" s="39" t="s">
        <v>26</v>
      </c>
      <c r="G185" s="37" t="s">
        <v>24</v>
      </c>
      <c r="H185" s="38"/>
      <c r="I185" s="37"/>
      <c r="J185" s="38">
        <v>5</v>
      </c>
      <c r="K185" s="37" t="s">
        <v>25</v>
      </c>
      <c r="L185" s="39">
        <v>2</v>
      </c>
      <c r="M185" s="39">
        <v>4</v>
      </c>
      <c r="N185" s="31">
        <v>113</v>
      </c>
      <c r="O185" s="38">
        <v>1201</v>
      </c>
      <c r="P185" s="145">
        <f t="shared" si="14"/>
        <v>1201</v>
      </c>
      <c r="Q185" s="23">
        <v>0.18</v>
      </c>
      <c r="R185" s="40">
        <v>0.18</v>
      </c>
      <c r="S185" s="41">
        <v>112110</v>
      </c>
      <c r="T185" s="42">
        <v>32</v>
      </c>
      <c r="U185" s="42">
        <v>24</v>
      </c>
      <c r="V185" s="34">
        <v>2.5</v>
      </c>
      <c r="W185" s="43">
        <v>1836</v>
      </c>
      <c r="X185" s="164">
        <v>4224</v>
      </c>
      <c r="Y185" s="164">
        <v>107392</v>
      </c>
      <c r="Z185" s="163" t="s">
        <v>27</v>
      </c>
      <c r="AA185" s="163" t="s">
        <v>27</v>
      </c>
      <c r="AB185" s="163" t="s">
        <v>27</v>
      </c>
      <c r="AC185" s="161">
        <f t="shared" si="13"/>
        <v>96652.800000000003</v>
      </c>
      <c r="AG185" s="99"/>
      <c r="AH185" s="99"/>
      <c r="AI185" s="99"/>
      <c r="AJ185" s="99"/>
      <c r="AK185" s="99"/>
      <c r="AL185" s="99"/>
      <c r="AM185" s="99"/>
      <c r="AN185" s="99"/>
      <c r="AO185" s="99"/>
      <c r="AP185" s="99"/>
      <c r="AQ185" s="99"/>
      <c r="AR185" s="99"/>
      <c r="AS185" s="99"/>
      <c r="AT185" s="99"/>
    </row>
    <row r="186" spans="1:46" x14ac:dyDescent="0.3">
      <c r="A186" s="99"/>
      <c r="B186" s="37" t="s">
        <v>352</v>
      </c>
      <c r="C186" s="19" t="s">
        <v>353</v>
      </c>
      <c r="D186" s="37" t="s">
        <v>125</v>
      </c>
      <c r="E186" s="38" t="s">
        <v>23</v>
      </c>
      <c r="F186" s="38" t="s">
        <v>26</v>
      </c>
      <c r="G186" s="37" t="s">
        <v>29</v>
      </c>
      <c r="H186" s="38"/>
      <c r="I186" s="37"/>
      <c r="J186" s="38">
        <v>4</v>
      </c>
      <c r="K186" s="37" t="s">
        <v>25</v>
      </c>
      <c r="L186" s="39">
        <v>2</v>
      </c>
      <c r="M186" s="39">
        <v>4</v>
      </c>
      <c r="N186" s="31">
        <v>104</v>
      </c>
      <c r="O186" s="38">
        <v>1267</v>
      </c>
      <c r="P186" s="145">
        <f t="shared" si="14"/>
        <v>1203.6499999999999</v>
      </c>
      <c r="Q186" s="40">
        <v>0.18</v>
      </c>
      <c r="R186" s="40">
        <v>0.18</v>
      </c>
      <c r="S186" s="41">
        <v>130478</v>
      </c>
      <c r="T186" s="42">
        <v>32</v>
      </c>
      <c r="U186" s="42">
        <v>24</v>
      </c>
      <c r="V186" s="34">
        <v>2.5</v>
      </c>
      <c r="W186" s="43">
        <v>2754</v>
      </c>
      <c r="X186" s="164">
        <v>4836</v>
      </c>
      <c r="Y186" s="164">
        <v>121406</v>
      </c>
      <c r="Z186" s="163" t="s">
        <v>27</v>
      </c>
      <c r="AA186" s="163" t="s">
        <v>27</v>
      </c>
      <c r="AB186" s="163" t="s">
        <v>27</v>
      </c>
      <c r="AC186" s="161">
        <f t="shared" si="13"/>
        <v>109265.4</v>
      </c>
      <c r="AG186" s="99"/>
      <c r="AH186" s="99"/>
      <c r="AI186" s="99"/>
      <c r="AJ186" s="99"/>
      <c r="AK186" s="99"/>
      <c r="AL186" s="99"/>
      <c r="AM186" s="99"/>
      <c r="AN186" s="99"/>
      <c r="AO186" s="99"/>
      <c r="AP186" s="99"/>
      <c r="AQ186" s="99"/>
      <c r="AR186" s="99"/>
      <c r="AS186" s="99"/>
      <c r="AT186" s="99"/>
    </row>
    <row r="187" spans="1:46" x14ac:dyDescent="0.3">
      <c r="A187" s="99"/>
      <c r="B187" s="37" t="s">
        <v>352</v>
      </c>
      <c r="C187" s="19" t="s">
        <v>353</v>
      </c>
      <c r="D187" s="37" t="s">
        <v>126</v>
      </c>
      <c r="E187" s="38" t="s">
        <v>23</v>
      </c>
      <c r="F187" s="38" t="s">
        <v>26</v>
      </c>
      <c r="G187" s="37" t="s">
        <v>29</v>
      </c>
      <c r="H187" s="38"/>
      <c r="I187" s="37"/>
      <c r="J187" s="38">
        <v>4</v>
      </c>
      <c r="K187" s="37" t="s">
        <v>38</v>
      </c>
      <c r="L187" s="39">
        <v>2</v>
      </c>
      <c r="M187" s="39">
        <v>4</v>
      </c>
      <c r="N187" s="31">
        <v>104</v>
      </c>
      <c r="O187" s="38">
        <v>1267</v>
      </c>
      <c r="P187" s="145">
        <f t="shared" si="14"/>
        <v>1203.6499999999999</v>
      </c>
      <c r="Q187" s="40">
        <v>0.18</v>
      </c>
      <c r="R187" s="40">
        <v>0.18</v>
      </c>
      <c r="S187" s="41">
        <v>137694</v>
      </c>
      <c r="T187" s="42">
        <v>32</v>
      </c>
      <c r="U187" s="42">
        <v>24</v>
      </c>
      <c r="V187" s="34">
        <v>2.5</v>
      </c>
      <c r="W187" s="43">
        <v>2754</v>
      </c>
      <c r="X187" s="164">
        <v>4836</v>
      </c>
      <c r="Y187" s="164">
        <v>125223</v>
      </c>
      <c r="Z187" s="163" t="s">
        <v>27</v>
      </c>
      <c r="AA187" s="163" t="s">
        <v>27</v>
      </c>
      <c r="AB187" s="163" t="s">
        <v>27</v>
      </c>
      <c r="AC187" s="161">
        <f t="shared" si="13"/>
        <v>112700.7</v>
      </c>
      <c r="AG187" s="99"/>
      <c r="AH187" s="99"/>
      <c r="AI187" s="99"/>
      <c r="AJ187" s="99"/>
      <c r="AK187" s="99"/>
      <c r="AL187" s="99"/>
      <c r="AM187" s="99"/>
      <c r="AN187" s="99"/>
      <c r="AO187" s="99"/>
      <c r="AP187" s="99"/>
      <c r="AQ187" s="99"/>
      <c r="AR187" s="99"/>
      <c r="AS187" s="99"/>
      <c r="AT187" s="99"/>
    </row>
    <row r="188" spans="1:46" x14ac:dyDescent="0.3">
      <c r="A188" s="99"/>
      <c r="B188" s="37" t="s">
        <v>352</v>
      </c>
      <c r="C188" s="19" t="s">
        <v>353</v>
      </c>
      <c r="D188" s="37" t="s">
        <v>127</v>
      </c>
      <c r="E188" s="38" t="s">
        <v>45</v>
      </c>
      <c r="F188" s="38" t="s">
        <v>26</v>
      </c>
      <c r="G188" s="37" t="s">
        <v>24</v>
      </c>
      <c r="H188" s="38"/>
      <c r="I188" s="37"/>
      <c r="J188" s="38">
        <v>5.2</v>
      </c>
      <c r="K188" s="37" t="s">
        <v>25</v>
      </c>
      <c r="L188" s="39">
        <v>2</v>
      </c>
      <c r="M188" s="39">
        <v>4</v>
      </c>
      <c r="N188" s="39">
        <v>118</v>
      </c>
      <c r="O188" s="38">
        <v>1186</v>
      </c>
      <c r="P188" s="145">
        <f t="shared" si="14"/>
        <v>1186</v>
      </c>
      <c r="Q188" s="40">
        <v>0.18</v>
      </c>
      <c r="R188" s="40">
        <v>0.18</v>
      </c>
      <c r="S188" s="41">
        <v>93742.399999999994</v>
      </c>
      <c r="T188" s="42">
        <v>32</v>
      </c>
      <c r="U188" s="42">
        <v>24</v>
      </c>
      <c r="V188" s="16">
        <v>2.5</v>
      </c>
      <c r="W188" s="43">
        <v>2246</v>
      </c>
      <c r="X188" s="164">
        <v>4224</v>
      </c>
      <c r="Y188" s="164">
        <v>108041</v>
      </c>
      <c r="Z188" s="163" t="s">
        <v>27</v>
      </c>
      <c r="AA188" s="163" t="s">
        <v>27</v>
      </c>
      <c r="AB188" s="163" t="s">
        <v>27</v>
      </c>
      <c r="AC188" s="161">
        <f t="shared" si="13"/>
        <v>97236.9</v>
      </c>
      <c r="AG188" s="99"/>
      <c r="AH188" s="99"/>
      <c r="AI188" s="99"/>
      <c r="AJ188" s="99"/>
      <c r="AK188" s="99"/>
      <c r="AL188" s="99"/>
      <c r="AM188" s="99"/>
      <c r="AN188" s="99"/>
      <c r="AO188" s="99"/>
      <c r="AP188" s="99"/>
      <c r="AQ188" s="99"/>
      <c r="AR188" s="99"/>
      <c r="AS188" s="99"/>
      <c r="AT188" s="99"/>
    </row>
    <row r="189" spans="1:46" x14ac:dyDescent="0.3">
      <c r="A189" s="99"/>
      <c r="B189" s="29" t="s">
        <v>352</v>
      </c>
      <c r="C189" s="19" t="s">
        <v>353</v>
      </c>
      <c r="D189" s="29" t="s">
        <v>128</v>
      </c>
      <c r="E189" s="30" t="s">
        <v>23</v>
      </c>
      <c r="F189" s="36" t="s">
        <v>26</v>
      </c>
      <c r="G189" s="29" t="s">
        <v>24</v>
      </c>
      <c r="H189" s="31"/>
      <c r="I189" s="29"/>
      <c r="J189" s="31">
        <v>5.0999999999999996</v>
      </c>
      <c r="K189" s="29" t="s">
        <v>25</v>
      </c>
      <c r="L189" s="31">
        <v>2</v>
      </c>
      <c r="M189" s="31">
        <v>4</v>
      </c>
      <c r="N189" s="31">
        <v>116</v>
      </c>
      <c r="O189" s="31">
        <v>1212</v>
      </c>
      <c r="P189" s="145">
        <f t="shared" si="14"/>
        <v>1212</v>
      </c>
      <c r="Q189" s="32">
        <v>0.18</v>
      </c>
      <c r="R189" s="32">
        <v>0.18</v>
      </c>
      <c r="S189" s="33">
        <v>102926.39999999999</v>
      </c>
      <c r="T189" s="34">
        <v>32</v>
      </c>
      <c r="U189" s="34">
        <v>24</v>
      </c>
      <c r="V189" s="34">
        <v>2.5</v>
      </c>
      <c r="W189" s="35">
        <v>2246</v>
      </c>
      <c r="X189" s="162">
        <v>4224</v>
      </c>
      <c r="Y189" s="162">
        <v>111652</v>
      </c>
      <c r="Z189" s="163" t="s">
        <v>27</v>
      </c>
      <c r="AA189" s="163" t="s">
        <v>27</v>
      </c>
      <c r="AB189" s="163" t="s">
        <v>27</v>
      </c>
      <c r="AC189" s="161">
        <f t="shared" si="13"/>
        <v>100486.8</v>
      </c>
      <c r="AG189" s="99"/>
      <c r="AH189" s="99"/>
      <c r="AI189" s="99"/>
      <c r="AJ189" s="99"/>
      <c r="AK189" s="99"/>
      <c r="AL189" s="99"/>
      <c r="AM189" s="99"/>
      <c r="AN189" s="99"/>
      <c r="AO189" s="99"/>
      <c r="AP189" s="99"/>
      <c r="AQ189" s="99"/>
      <c r="AR189" s="99"/>
      <c r="AS189" s="99"/>
      <c r="AT189" s="99"/>
    </row>
    <row r="190" spans="1:46" x14ac:dyDescent="0.3">
      <c r="A190" s="99"/>
      <c r="B190" s="37" t="s">
        <v>352</v>
      </c>
      <c r="C190" s="19" t="s">
        <v>353</v>
      </c>
      <c r="D190" s="37" t="s">
        <v>129</v>
      </c>
      <c r="E190" s="38" t="s">
        <v>23</v>
      </c>
      <c r="F190" s="39" t="s">
        <v>26</v>
      </c>
      <c r="G190" s="37" t="s">
        <v>24</v>
      </c>
      <c r="H190" s="38"/>
      <c r="I190" s="37"/>
      <c r="J190" s="38">
        <v>5.0999999999999996</v>
      </c>
      <c r="K190" s="37" t="s">
        <v>25</v>
      </c>
      <c r="L190" s="39">
        <v>2</v>
      </c>
      <c r="M190" s="39">
        <v>4</v>
      </c>
      <c r="N190" s="31">
        <v>116</v>
      </c>
      <c r="O190" s="38">
        <v>1235</v>
      </c>
      <c r="P190" s="145">
        <f t="shared" si="14"/>
        <v>1235</v>
      </c>
      <c r="Q190" s="23">
        <v>0.18</v>
      </c>
      <c r="R190" s="40">
        <v>0.18</v>
      </c>
      <c r="S190" s="41">
        <v>107518.39999999999</v>
      </c>
      <c r="T190" s="42">
        <v>32</v>
      </c>
      <c r="U190" s="42">
        <v>24</v>
      </c>
      <c r="V190" s="34">
        <v>2.5</v>
      </c>
      <c r="W190" s="43">
        <v>2246</v>
      </c>
      <c r="X190" s="164">
        <v>4224</v>
      </c>
      <c r="Y190" s="164">
        <v>114081</v>
      </c>
      <c r="Z190" s="163" t="s">
        <v>27</v>
      </c>
      <c r="AA190" s="163" t="s">
        <v>27</v>
      </c>
      <c r="AB190" s="163" t="s">
        <v>27</v>
      </c>
      <c r="AC190" s="161">
        <f t="shared" si="13"/>
        <v>102672.9</v>
      </c>
      <c r="AG190" s="99"/>
      <c r="AH190" s="99"/>
      <c r="AI190" s="99"/>
      <c r="AJ190" s="99"/>
      <c r="AK190" s="99"/>
      <c r="AL190" s="99"/>
      <c r="AM190" s="99"/>
      <c r="AN190" s="99"/>
      <c r="AO190" s="99"/>
      <c r="AP190" s="99"/>
      <c r="AQ190" s="99"/>
      <c r="AR190" s="99"/>
      <c r="AS190" s="99"/>
      <c r="AT190" s="99"/>
    </row>
    <row r="191" spans="1:46" x14ac:dyDescent="0.3">
      <c r="A191" s="99"/>
      <c r="B191" s="37" t="s">
        <v>352</v>
      </c>
      <c r="C191" s="19" t="s">
        <v>353</v>
      </c>
      <c r="D191" s="37" t="s">
        <v>130</v>
      </c>
      <c r="E191" s="38" t="s">
        <v>23</v>
      </c>
      <c r="F191" s="38" t="s">
        <v>26</v>
      </c>
      <c r="G191" s="37" t="s">
        <v>29</v>
      </c>
      <c r="H191" s="38"/>
      <c r="I191" s="37"/>
      <c r="J191" s="38">
        <v>4</v>
      </c>
      <c r="K191" s="37" t="s">
        <v>25</v>
      </c>
      <c r="L191" s="39">
        <v>2</v>
      </c>
      <c r="M191" s="39">
        <v>4</v>
      </c>
      <c r="N191" s="31">
        <v>104</v>
      </c>
      <c r="O191" s="38">
        <v>1295</v>
      </c>
      <c r="P191" s="145">
        <f t="shared" si="14"/>
        <v>1230.25</v>
      </c>
      <c r="Q191" s="40">
        <v>0.18</v>
      </c>
      <c r="R191" s="40">
        <v>0.18</v>
      </c>
      <c r="S191" s="41">
        <v>125886.39999999999</v>
      </c>
      <c r="T191" s="42">
        <v>32</v>
      </c>
      <c r="U191" s="42">
        <v>24</v>
      </c>
      <c r="V191" s="34">
        <v>2.5</v>
      </c>
      <c r="W191" s="43">
        <v>2754</v>
      </c>
      <c r="X191" s="164">
        <v>4836</v>
      </c>
      <c r="Y191" s="164">
        <v>117213</v>
      </c>
      <c r="Z191" s="163" t="s">
        <v>27</v>
      </c>
      <c r="AA191" s="163" t="s">
        <v>27</v>
      </c>
      <c r="AB191" s="163" t="s">
        <v>27</v>
      </c>
      <c r="AC191" s="161">
        <f t="shared" si="13"/>
        <v>105491.7</v>
      </c>
      <c r="AG191" s="99"/>
      <c r="AH191" s="99"/>
      <c r="AI191" s="99"/>
      <c r="AJ191" s="99"/>
      <c r="AK191" s="99"/>
      <c r="AL191" s="99"/>
      <c r="AM191" s="99"/>
      <c r="AN191" s="99"/>
      <c r="AO191" s="99"/>
      <c r="AP191" s="99"/>
      <c r="AQ191" s="99"/>
      <c r="AR191" s="99"/>
      <c r="AS191" s="99"/>
      <c r="AT191" s="99"/>
    </row>
    <row r="192" spans="1:46" x14ac:dyDescent="0.3">
      <c r="A192" s="99"/>
      <c r="B192" s="37" t="s">
        <v>352</v>
      </c>
      <c r="C192" s="19" t="s">
        <v>353</v>
      </c>
      <c r="D192" s="37" t="s">
        <v>131</v>
      </c>
      <c r="E192" s="38" t="s">
        <v>23</v>
      </c>
      <c r="F192" s="38" t="s">
        <v>26</v>
      </c>
      <c r="G192" s="37" t="s">
        <v>24</v>
      </c>
      <c r="H192" s="38"/>
      <c r="I192" s="37"/>
      <c r="J192" s="38">
        <v>5.0999999999999996</v>
      </c>
      <c r="K192" s="37" t="s">
        <v>25</v>
      </c>
      <c r="L192" s="39">
        <v>2</v>
      </c>
      <c r="M192" s="39">
        <v>4</v>
      </c>
      <c r="N192" s="31">
        <v>116</v>
      </c>
      <c r="O192" s="38">
        <v>1255</v>
      </c>
      <c r="P192" s="145">
        <f t="shared" si="14"/>
        <v>1255</v>
      </c>
      <c r="Q192" s="40">
        <v>0.18</v>
      </c>
      <c r="R192" s="40">
        <v>0.18</v>
      </c>
      <c r="S192" s="41">
        <v>116702.39999999999</v>
      </c>
      <c r="T192" s="42">
        <v>32</v>
      </c>
      <c r="U192" s="42">
        <v>24</v>
      </c>
      <c r="V192" s="34">
        <v>2.5</v>
      </c>
      <c r="W192" s="43">
        <v>2246</v>
      </c>
      <c r="X192" s="164">
        <v>4224</v>
      </c>
      <c r="Y192" s="164">
        <v>118978</v>
      </c>
      <c r="Z192" s="163" t="s">
        <v>27</v>
      </c>
      <c r="AA192" s="163" t="s">
        <v>27</v>
      </c>
      <c r="AB192" s="163" t="s">
        <v>27</v>
      </c>
      <c r="AC192" s="161">
        <f t="shared" si="13"/>
        <v>107080.2</v>
      </c>
      <c r="AG192" s="99"/>
      <c r="AH192" s="99"/>
      <c r="AI192" s="99"/>
      <c r="AJ192" s="99"/>
      <c r="AK192" s="99"/>
      <c r="AL192" s="99"/>
      <c r="AM192" s="99"/>
      <c r="AN192" s="99"/>
      <c r="AO192" s="99"/>
      <c r="AP192" s="99"/>
      <c r="AQ192" s="99"/>
      <c r="AR192" s="99"/>
      <c r="AS192" s="99"/>
      <c r="AT192" s="99"/>
    </row>
    <row r="193" spans="1:46" x14ac:dyDescent="0.3">
      <c r="A193" s="99"/>
      <c r="B193" s="37" t="s">
        <v>352</v>
      </c>
      <c r="C193" s="19" t="s">
        <v>353</v>
      </c>
      <c r="D193" s="37" t="s">
        <v>132</v>
      </c>
      <c r="E193" s="38" t="s">
        <v>23</v>
      </c>
      <c r="F193" s="38" t="s">
        <v>26</v>
      </c>
      <c r="G193" s="37" t="s">
        <v>29</v>
      </c>
      <c r="H193" s="38"/>
      <c r="I193" s="37"/>
      <c r="J193" s="38">
        <v>4</v>
      </c>
      <c r="K193" s="37" t="s">
        <v>25</v>
      </c>
      <c r="L193" s="39">
        <v>2</v>
      </c>
      <c r="M193" s="39">
        <v>4</v>
      </c>
      <c r="N193" s="39">
        <v>104</v>
      </c>
      <c r="O193" s="38">
        <v>1315</v>
      </c>
      <c r="P193" s="145">
        <f t="shared" si="14"/>
        <v>1249.25</v>
      </c>
      <c r="Q193" s="40">
        <v>0.18</v>
      </c>
      <c r="R193" s="40">
        <v>0.18</v>
      </c>
      <c r="S193" s="41">
        <v>135070.39999999999</v>
      </c>
      <c r="T193" s="42">
        <v>32</v>
      </c>
      <c r="U193" s="42">
        <v>24</v>
      </c>
      <c r="V193" s="16">
        <v>2.5</v>
      </c>
      <c r="W193" s="43">
        <v>2754</v>
      </c>
      <c r="X193" s="164">
        <v>4836</v>
      </c>
      <c r="Y193" s="164">
        <v>123835</v>
      </c>
      <c r="Z193" s="163" t="s">
        <v>27</v>
      </c>
      <c r="AA193" s="163" t="s">
        <v>27</v>
      </c>
      <c r="AB193" s="163" t="s">
        <v>27</v>
      </c>
      <c r="AC193" s="161">
        <f t="shared" si="13"/>
        <v>111451.5</v>
      </c>
      <c r="AG193" s="99"/>
      <c r="AH193" s="99"/>
      <c r="AI193" s="99"/>
      <c r="AJ193" s="99"/>
      <c r="AK193" s="99"/>
      <c r="AL193" s="99"/>
      <c r="AM193" s="99"/>
      <c r="AN193" s="99"/>
      <c r="AO193" s="99"/>
      <c r="AP193" s="99"/>
      <c r="AQ193" s="99"/>
      <c r="AR193" s="99"/>
      <c r="AS193" s="99"/>
      <c r="AT193" s="99"/>
    </row>
    <row r="194" spans="1:46" x14ac:dyDescent="0.3">
      <c r="A194" s="99"/>
      <c r="B194" s="29" t="s">
        <v>352</v>
      </c>
      <c r="C194" s="19" t="s">
        <v>353</v>
      </c>
      <c r="D194" s="29" t="s">
        <v>133</v>
      </c>
      <c r="E194" s="30" t="s">
        <v>23</v>
      </c>
      <c r="F194" s="36" t="s">
        <v>26</v>
      </c>
      <c r="G194" s="29" t="s">
        <v>24</v>
      </c>
      <c r="H194" s="31"/>
      <c r="I194" s="29"/>
      <c r="J194" s="31">
        <v>5.4</v>
      </c>
      <c r="K194" s="29" t="s">
        <v>25</v>
      </c>
      <c r="L194" s="31">
        <v>2</v>
      </c>
      <c r="M194" s="31">
        <v>4</v>
      </c>
      <c r="N194" s="31">
        <v>122</v>
      </c>
      <c r="O194" s="31">
        <v>1265</v>
      </c>
      <c r="P194" s="145">
        <f t="shared" si="14"/>
        <v>1265</v>
      </c>
      <c r="Q194" s="32">
        <v>0.18</v>
      </c>
      <c r="R194" s="32">
        <v>0.18</v>
      </c>
      <c r="S194" s="33">
        <v>106206</v>
      </c>
      <c r="T194" s="34">
        <v>32</v>
      </c>
      <c r="U194" s="34">
        <v>22</v>
      </c>
      <c r="V194" s="34">
        <v>2.8</v>
      </c>
      <c r="W194" s="35">
        <v>2574</v>
      </c>
      <c r="X194" s="162">
        <v>4140</v>
      </c>
      <c r="Y194" s="162">
        <v>116881</v>
      </c>
      <c r="Z194" s="163" t="s">
        <v>27</v>
      </c>
      <c r="AA194" s="163" t="s">
        <v>27</v>
      </c>
      <c r="AB194" s="163" t="s">
        <v>27</v>
      </c>
      <c r="AC194" s="161">
        <f t="shared" si="13"/>
        <v>105192.9</v>
      </c>
      <c r="AG194" s="99"/>
      <c r="AH194" s="99"/>
      <c r="AI194" s="99"/>
      <c r="AJ194" s="99"/>
      <c r="AK194" s="99"/>
      <c r="AL194" s="99"/>
      <c r="AM194" s="99"/>
      <c r="AN194" s="99"/>
      <c r="AO194" s="99"/>
      <c r="AP194" s="99"/>
      <c r="AQ194" s="99"/>
      <c r="AR194" s="99"/>
      <c r="AS194" s="99"/>
      <c r="AT194" s="99"/>
    </row>
    <row r="195" spans="1:46" x14ac:dyDescent="0.3">
      <c r="A195" s="99"/>
      <c r="B195" s="37" t="s">
        <v>352</v>
      </c>
      <c r="C195" s="19" t="s">
        <v>353</v>
      </c>
      <c r="D195" s="37" t="s">
        <v>134</v>
      </c>
      <c r="E195" s="38" t="s">
        <v>23</v>
      </c>
      <c r="F195" s="39" t="s">
        <v>26</v>
      </c>
      <c r="G195" s="37" t="s">
        <v>24</v>
      </c>
      <c r="H195" s="38"/>
      <c r="I195" s="37"/>
      <c r="J195" s="38">
        <v>5.4</v>
      </c>
      <c r="K195" s="37" t="s">
        <v>25</v>
      </c>
      <c r="L195" s="39">
        <v>2</v>
      </c>
      <c r="M195" s="39">
        <v>4</v>
      </c>
      <c r="N195" s="31">
        <v>122</v>
      </c>
      <c r="O195" s="38">
        <v>1271</v>
      </c>
      <c r="P195" s="145">
        <f t="shared" si="14"/>
        <v>1271</v>
      </c>
      <c r="Q195" s="23">
        <v>0.18</v>
      </c>
      <c r="R195" s="40">
        <v>0.18</v>
      </c>
      <c r="S195" s="41">
        <v>115390</v>
      </c>
      <c r="T195" s="42">
        <v>32</v>
      </c>
      <c r="U195" s="42">
        <v>22</v>
      </c>
      <c r="V195" s="34">
        <v>2.8</v>
      </c>
      <c r="W195" s="43">
        <v>2574</v>
      </c>
      <c r="X195" s="164">
        <v>4140</v>
      </c>
      <c r="Y195" s="164">
        <v>121738</v>
      </c>
      <c r="Z195" s="163" t="s">
        <v>27</v>
      </c>
      <c r="AA195" s="163" t="s">
        <v>27</v>
      </c>
      <c r="AB195" s="163" t="s">
        <v>27</v>
      </c>
      <c r="AC195" s="161">
        <f t="shared" si="13"/>
        <v>109564.2</v>
      </c>
      <c r="AG195" s="99"/>
      <c r="AH195" s="99"/>
      <c r="AI195" s="99"/>
      <c r="AJ195" s="99"/>
      <c r="AK195" s="99"/>
      <c r="AL195" s="99"/>
      <c r="AM195" s="99"/>
      <c r="AN195" s="99"/>
      <c r="AO195" s="99"/>
      <c r="AP195" s="99"/>
      <c r="AQ195" s="99"/>
      <c r="AR195" s="99"/>
      <c r="AS195" s="99"/>
      <c r="AT195" s="99"/>
    </row>
    <row r="196" spans="1:46" x14ac:dyDescent="0.3">
      <c r="A196" s="99"/>
      <c r="B196" s="37" t="s">
        <v>352</v>
      </c>
      <c r="C196" s="19" t="s">
        <v>353</v>
      </c>
      <c r="D196" s="37" t="s">
        <v>135</v>
      </c>
      <c r="E196" s="38" t="s">
        <v>23</v>
      </c>
      <c r="F196" s="38" t="s">
        <v>26</v>
      </c>
      <c r="G196" s="37" t="s">
        <v>24</v>
      </c>
      <c r="H196" s="38"/>
      <c r="I196" s="37"/>
      <c r="J196" s="38">
        <v>5.4</v>
      </c>
      <c r="K196" s="37" t="s">
        <v>25</v>
      </c>
      <c r="L196" s="39">
        <v>2</v>
      </c>
      <c r="M196" s="39">
        <v>4</v>
      </c>
      <c r="N196" s="31">
        <v>122</v>
      </c>
      <c r="O196" s="38">
        <v>1282</v>
      </c>
      <c r="P196" s="145">
        <f t="shared" si="14"/>
        <v>1282</v>
      </c>
      <c r="Q196" s="40">
        <v>0.18</v>
      </c>
      <c r="R196" s="40">
        <v>0.18</v>
      </c>
      <c r="S196" s="41">
        <v>123262</v>
      </c>
      <c r="T196" s="42">
        <v>32</v>
      </c>
      <c r="U196" s="42">
        <v>22</v>
      </c>
      <c r="V196" s="34">
        <v>2.8</v>
      </c>
      <c r="W196" s="43">
        <v>2574</v>
      </c>
      <c r="X196" s="164">
        <v>4140</v>
      </c>
      <c r="Y196" s="164">
        <v>125901</v>
      </c>
      <c r="Z196" s="163" t="s">
        <v>27</v>
      </c>
      <c r="AA196" s="163" t="s">
        <v>27</v>
      </c>
      <c r="AB196" s="163" t="s">
        <v>27</v>
      </c>
      <c r="AC196" s="161">
        <f t="shared" si="13"/>
        <v>113310.9</v>
      </c>
      <c r="AG196" s="99"/>
      <c r="AH196" s="99"/>
      <c r="AI196" s="99"/>
      <c r="AJ196" s="99"/>
      <c r="AK196" s="99"/>
      <c r="AL196" s="99"/>
      <c r="AM196" s="99"/>
      <c r="AN196" s="99"/>
      <c r="AO196" s="99"/>
      <c r="AP196" s="99"/>
      <c r="AQ196" s="99"/>
      <c r="AR196" s="99"/>
      <c r="AS196" s="99"/>
      <c r="AT196" s="99"/>
    </row>
    <row r="197" spans="1:46" x14ac:dyDescent="0.3">
      <c r="A197" s="99"/>
      <c r="B197" s="37" t="s">
        <v>352</v>
      </c>
      <c r="C197" s="19" t="s">
        <v>353</v>
      </c>
      <c r="D197" s="37" t="s">
        <v>136</v>
      </c>
      <c r="E197" s="38" t="s">
        <v>23</v>
      </c>
      <c r="F197" s="38" t="s">
        <v>26</v>
      </c>
      <c r="G197" s="37" t="s">
        <v>24</v>
      </c>
      <c r="H197" s="38"/>
      <c r="I197" s="37"/>
      <c r="J197" s="38">
        <v>5.6</v>
      </c>
      <c r="K197" s="37" t="s">
        <v>25</v>
      </c>
      <c r="L197" s="39">
        <v>2</v>
      </c>
      <c r="M197" s="39">
        <v>4</v>
      </c>
      <c r="N197" s="31">
        <v>128</v>
      </c>
      <c r="O197" s="38">
        <v>1282</v>
      </c>
      <c r="P197" s="145">
        <f t="shared" si="14"/>
        <v>1282</v>
      </c>
      <c r="Q197" s="40">
        <v>0.18</v>
      </c>
      <c r="R197" s="40">
        <v>0.18</v>
      </c>
      <c r="S197" s="41">
        <v>132446</v>
      </c>
      <c r="T197" s="42">
        <v>32</v>
      </c>
      <c r="U197" s="42">
        <v>22</v>
      </c>
      <c r="V197" s="34">
        <v>2.8</v>
      </c>
      <c r="W197" s="43">
        <v>3066</v>
      </c>
      <c r="X197" s="164">
        <v>4140</v>
      </c>
      <c r="Y197" s="164">
        <v>128874</v>
      </c>
      <c r="Z197" s="163" t="s">
        <v>27</v>
      </c>
      <c r="AA197" s="163" t="s">
        <v>27</v>
      </c>
      <c r="AB197" s="163" t="s">
        <v>27</v>
      </c>
      <c r="AC197" s="161">
        <f t="shared" si="13"/>
        <v>115986.59999999999</v>
      </c>
      <c r="AG197" s="99"/>
      <c r="AH197" s="99"/>
      <c r="AI197" s="99"/>
      <c r="AJ197" s="99"/>
      <c r="AK197" s="99"/>
      <c r="AL197" s="99"/>
      <c r="AM197" s="99"/>
      <c r="AN197" s="99"/>
      <c r="AO197" s="99"/>
      <c r="AP197" s="99"/>
      <c r="AQ197" s="99"/>
      <c r="AR197" s="99"/>
      <c r="AS197" s="99"/>
      <c r="AT197" s="99"/>
    </row>
    <row r="198" spans="1:46" x14ac:dyDescent="0.3">
      <c r="A198" s="99"/>
      <c r="B198" s="37" t="s">
        <v>352</v>
      </c>
      <c r="C198" s="19" t="s">
        <v>353</v>
      </c>
      <c r="D198" s="37" t="s">
        <v>137</v>
      </c>
      <c r="E198" s="38" t="s">
        <v>23</v>
      </c>
      <c r="F198" s="38" t="s">
        <v>26</v>
      </c>
      <c r="G198" s="37" t="s">
        <v>24</v>
      </c>
      <c r="H198" s="38"/>
      <c r="I198" s="37"/>
      <c r="J198" s="38">
        <v>5.4</v>
      </c>
      <c r="K198" s="37" t="s">
        <v>25</v>
      </c>
      <c r="L198" s="39">
        <v>2</v>
      </c>
      <c r="M198" s="39">
        <v>4</v>
      </c>
      <c r="N198" s="39">
        <v>124</v>
      </c>
      <c r="O198" s="38">
        <v>1321</v>
      </c>
      <c r="P198" s="145">
        <f t="shared" si="14"/>
        <v>1321</v>
      </c>
      <c r="Q198" s="40">
        <v>0.12</v>
      </c>
      <c r="R198" s="40">
        <v>0.12</v>
      </c>
      <c r="S198" s="41">
        <v>127353.60000000001</v>
      </c>
      <c r="T198" s="42">
        <v>33.799999999999997</v>
      </c>
      <c r="U198" s="42">
        <v>25.8</v>
      </c>
      <c r="V198" s="16">
        <v>2.5</v>
      </c>
      <c r="W198" s="43">
        <v>2738</v>
      </c>
      <c r="X198" s="164">
        <v>4212</v>
      </c>
      <c r="Y198" s="164">
        <v>128755</v>
      </c>
      <c r="Z198" s="163" t="s">
        <v>27</v>
      </c>
      <c r="AA198" s="163" t="s">
        <v>27</v>
      </c>
      <c r="AB198" s="163" t="s">
        <v>27</v>
      </c>
      <c r="AC198" s="161">
        <f t="shared" si="13"/>
        <v>115879.5</v>
      </c>
      <c r="AG198" s="99"/>
      <c r="AH198" s="99"/>
      <c r="AI198" s="99"/>
      <c r="AJ198" s="99"/>
      <c r="AK198" s="99"/>
      <c r="AL198" s="99"/>
      <c r="AM198" s="99"/>
      <c r="AN198" s="99"/>
      <c r="AO198" s="99"/>
      <c r="AP198" s="99"/>
      <c r="AQ198" s="99"/>
      <c r="AR198" s="99"/>
      <c r="AS198" s="99"/>
      <c r="AT198" s="99"/>
    </row>
    <row r="199" spans="1:46" x14ac:dyDescent="0.3">
      <c r="A199" s="99"/>
      <c r="B199" s="29" t="s">
        <v>352</v>
      </c>
      <c r="C199" s="19" t="s">
        <v>353</v>
      </c>
      <c r="D199" s="29" t="s">
        <v>138</v>
      </c>
      <c r="E199" s="30" t="s">
        <v>23</v>
      </c>
      <c r="F199" s="36" t="s">
        <v>26</v>
      </c>
      <c r="G199" s="29" t="s">
        <v>29</v>
      </c>
      <c r="H199" s="31"/>
      <c r="I199" s="29"/>
      <c r="J199" s="31">
        <v>3.9</v>
      </c>
      <c r="K199" s="29" t="s">
        <v>25</v>
      </c>
      <c r="L199" s="31">
        <v>2</v>
      </c>
      <c r="M199" s="31">
        <v>4</v>
      </c>
      <c r="N199" s="31">
        <v>101</v>
      </c>
      <c r="O199" s="31">
        <v>1361</v>
      </c>
      <c r="P199" s="145">
        <f t="shared" si="14"/>
        <v>1292.95</v>
      </c>
      <c r="Q199" s="32">
        <v>0.12</v>
      </c>
      <c r="R199" s="32">
        <v>0.12</v>
      </c>
      <c r="S199" s="33">
        <v>133689.60000000001</v>
      </c>
      <c r="T199" s="34">
        <v>33.799999999999997</v>
      </c>
      <c r="U199" s="34">
        <v>25.8</v>
      </c>
      <c r="V199" s="34">
        <v>2.5</v>
      </c>
      <c r="W199" s="35">
        <v>2468</v>
      </c>
      <c r="X199" s="162">
        <v>4044</v>
      </c>
      <c r="Y199" s="162">
        <v>119219</v>
      </c>
      <c r="Z199" s="163" t="s">
        <v>27</v>
      </c>
      <c r="AA199" s="163" t="s">
        <v>27</v>
      </c>
      <c r="AB199" s="163" t="s">
        <v>27</v>
      </c>
      <c r="AC199" s="161">
        <f t="shared" si="13"/>
        <v>107297.1</v>
      </c>
      <c r="AG199" s="99"/>
      <c r="AH199" s="99"/>
      <c r="AI199" s="99"/>
      <c r="AJ199" s="99"/>
      <c r="AK199" s="99"/>
      <c r="AL199" s="99"/>
      <c r="AM199" s="99"/>
      <c r="AN199" s="99"/>
      <c r="AO199" s="99"/>
      <c r="AP199" s="99"/>
      <c r="AQ199" s="99"/>
      <c r="AR199" s="99"/>
      <c r="AS199" s="99"/>
      <c r="AT199" s="99"/>
    </row>
    <row r="200" spans="1:46" x14ac:dyDescent="0.3">
      <c r="A200" s="99"/>
      <c r="B200" s="37" t="s">
        <v>352</v>
      </c>
      <c r="C200" s="19" t="s">
        <v>353</v>
      </c>
      <c r="D200" s="37" t="s">
        <v>139</v>
      </c>
      <c r="E200" s="38" t="s">
        <v>23</v>
      </c>
      <c r="F200" s="39" t="s">
        <v>26</v>
      </c>
      <c r="G200" s="37" t="s">
        <v>29</v>
      </c>
      <c r="H200" s="38"/>
      <c r="I200" s="37"/>
      <c r="J200" s="38">
        <v>3.8</v>
      </c>
      <c r="K200" s="37" t="s">
        <v>25</v>
      </c>
      <c r="L200" s="39">
        <v>2</v>
      </c>
      <c r="M200" s="39">
        <v>4</v>
      </c>
      <c r="N200" s="31">
        <v>101</v>
      </c>
      <c r="O200" s="38">
        <v>1389</v>
      </c>
      <c r="P200" s="145">
        <f t="shared" si="14"/>
        <v>1319.55</v>
      </c>
      <c r="Q200" s="23">
        <v>0.12</v>
      </c>
      <c r="R200" s="40">
        <v>0.12</v>
      </c>
      <c r="S200" s="41">
        <v>138617.60000000001</v>
      </c>
      <c r="T200" s="42">
        <v>33.799999999999997</v>
      </c>
      <c r="U200" s="42">
        <v>25.8</v>
      </c>
      <c r="V200" s="34">
        <v>2.5</v>
      </c>
      <c r="W200" s="43">
        <v>2468</v>
      </c>
      <c r="X200" s="164">
        <v>4044</v>
      </c>
      <c r="Y200" s="164">
        <v>121066</v>
      </c>
      <c r="Z200" s="163" t="s">
        <v>27</v>
      </c>
      <c r="AA200" s="163" t="s">
        <v>27</v>
      </c>
      <c r="AB200" s="163" t="s">
        <v>27</v>
      </c>
      <c r="AC200" s="161">
        <f t="shared" si="13"/>
        <v>108959.4</v>
      </c>
      <c r="AG200" s="99"/>
      <c r="AH200" s="99"/>
      <c r="AI200" s="99"/>
      <c r="AJ200" s="99"/>
      <c r="AK200" s="99"/>
      <c r="AL200" s="99"/>
      <c r="AM200" s="99"/>
      <c r="AN200" s="99"/>
      <c r="AO200" s="99"/>
      <c r="AP200" s="99"/>
      <c r="AQ200" s="99"/>
      <c r="AR200" s="99"/>
      <c r="AS200" s="99"/>
      <c r="AT200" s="99"/>
    </row>
    <row r="201" spans="1:46" x14ac:dyDescent="0.3">
      <c r="A201" s="99"/>
      <c r="B201" s="37" t="s">
        <v>352</v>
      </c>
      <c r="C201" s="19" t="s">
        <v>353</v>
      </c>
      <c r="D201" s="37" t="s">
        <v>140</v>
      </c>
      <c r="E201" s="38" t="s">
        <v>23</v>
      </c>
      <c r="F201" s="38" t="s">
        <v>26</v>
      </c>
      <c r="G201" s="37" t="s">
        <v>24</v>
      </c>
      <c r="H201" s="38"/>
      <c r="I201" s="37"/>
      <c r="J201" s="38">
        <v>5.4</v>
      </c>
      <c r="K201" s="37" t="s">
        <v>25</v>
      </c>
      <c r="L201" s="39">
        <v>2</v>
      </c>
      <c r="M201" s="39">
        <v>4</v>
      </c>
      <c r="N201" s="31">
        <v>124</v>
      </c>
      <c r="O201" s="38">
        <v>1359</v>
      </c>
      <c r="P201" s="145">
        <f t="shared" si="14"/>
        <v>1359</v>
      </c>
      <c r="Q201" s="40">
        <v>0.12</v>
      </c>
      <c r="R201" s="40">
        <v>0.12</v>
      </c>
      <c r="S201" s="41">
        <v>143545.60000000001</v>
      </c>
      <c r="T201" s="42">
        <v>33.799999999999997</v>
      </c>
      <c r="U201" s="42">
        <v>25.8</v>
      </c>
      <c r="V201" s="34">
        <v>2.5</v>
      </c>
      <c r="W201" s="43">
        <v>2738</v>
      </c>
      <c r="X201" s="164">
        <v>4212</v>
      </c>
      <c r="Y201" s="164">
        <v>137318</v>
      </c>
      <c r="Z201" s="163" t="s">
        <v>27</v>
      </c>
      <c r="AA201" s="163" t="s">
        <v>27</v>
      </c>
      <c r="AB201" s="163" t="s">
        <v>27</v>
      </c>
      <c r="AC201" s="161">
        <f t="shared" si="13"/>
        <v>123586.2</v>
      </c>
      <c r="AG201" s="99"/>
      <c r="AH201" s="99"/>
      <c r="AI201" s="99"/>
      <c r="AJ201" s="99"/>
      <c r="AK201" s="99"/>
      <c r="AL201" s="99"/>
      <c r="AM201" s="99"/>
      <c r="AN201" s="99"/>
      <c r="AO201" s="99"/>
      <c r="AP201" s="99"/>
      <c r="AQ201" s="99"/>
      <c r="AR201" s="99"/>
      <c r="AS201" s="99"/>
      <c r="AT201" s="99"/>
    </row>
    <row r="202" spans="1:46" x14ac:dyDescent="0.3">
      <c r="A202" s="99"/>
      <c r="B202" s="37" t="s">
        <v>352</v>
      </c>
      <c r="C202" s="19" t="s">
        <v>353</v>
      </c>
      <c r="D202" s="37" t="s">
        <v>141</v>
      </c>
      <c r="E202" s="38" t="s">
        <v>23</v>
      </c>
      <c r="F202" s="38" t="s">
        <v>26</v>
      </c>
      <c r="G202" s="37" t="s">
        <v>24</v>
      </c>
      <c r="H202" s="38"/>
      <c r="I202" s="37"/>
      <c r="J202" s="38">
        <v>5.5</v>
      </c>
      <c r="K202" s="37" t="s">
        <v>25</v>
      </c>
      <c r="L202" s="39">
        <v>2</v>
      </c>
      <c r="M202" s="39">
        <v>4</v>
      </c>
      <c r="N202" s="31">
        <v>125</v>
      </c>
      <c r="O202" s="38">
        <v>1359</v>
      </c>
      <c r="P202" s="145">
        <f t="shared" si="14"/>
        <v>1359</v>
      </c>
      <c r="Q202" s="40">
        <v>0.12</v>
      </c>
      <c r="R202" s="40">
        <v>0.12</v>
      </c>
      <c r="S202" s="41">
        <v>149881.60000000001</v>
      </c>
      <c r="T202" s="42">
        <v>33.799999999999997</v>
      </c>
      <c r="U202" s="42">
        <v>25.8</v>
      </c>
      <c r="V202" s="34">
        <v>2.5</v>
      </c>
      <c r="W202" s="43">
        <v>2820</v>
      </c>
      <c r="X202" s="164">
        <v>4212</v>
      </c>
      <c r="Y202" s="164">
        <v>141673</v>
      </c>
      <c r="Z202" s="163" t="s">
        <v>27</v>
      </c>
      <c r="AA202" s="163" t="s">
        <v>27</v>
      </c>
      <c r="AB202" s="163" t="s">
        <v>27</v>
      </c>
      <c r="AC202" s="161">
        <f t="shared" si="13"/>
        <v>127505.7</v>
      </c>
      <c r="AG202" s="99"/>
      <c r="AH202" s="99"/>
      <c r="AI202" s="99"/>
      <c r="AJ202" s="99"/>
      <c r="AK202" s="99"/>
      <c r="AL202" s="99"/>
      <c r="AM202" s="99"/>
      <c r="AN202" s="99"/>
      <c r="AO202" s="99"/>
      <c r="AP202" s="99"/>
      <c r="AQ202" s="99"/>
      <c r="AR202" s="99"/>
      <c r="AS202" s="99"/>
      <c r="AT202" s="99"/>
    </row>
    <row r="203" spans="1:46" x14ac:dyDescent="0.3">
      <c r="A203" s="99"/>
      <c r="B203" s="37" t="s">
        <v>352</v>
      </c>
      <c r="C203" s="19" t="s">
        <v>353</v>
      </c>
      <c r="D203" s="37" t="s">
        <v>142</v>
      </c>
      <c r="E203" s="38" t="s">
        <v>23</v>
      </c>
      <c r="F203" s="38" t="s">
        <v>26</v>
      </c>
      <c r="G203" s="37" t="s">
        <v>24</v>
      </c>
      <c r="H203" s="38"/>
      <c r="I203" s="37"/>
      <c r="J203" s="38">
        <v>5.5</v>
      </c>
      <c r="K203" s="37" t="s">
        <v>38</v>
      </c>
      <c r="L203" s="39">
        <v>2</v>
      </c>
      <c r="M203" s="39">
        <v>4</v>
      </c>
      <c r="N203" s="39">
        <v>125</v>
      </c>
      <c r="O203" s="38">
        <v>1359</v>
      </c>
      <c r="P203" s="145">
        <f t="shared" si="14"/>
        <v>1359</v>
      </c>
      <c r="Q203" s="40">
        <v>0.12</v>
      </c>
      <c r="R203" s="40">
        <v>0.12</v>
      </c>
      <c r="S203" s="41">
        <v>161145.60000000001</v>
      </c>
      <c r="T203" s="42">
        <v>33.799999999999997</v>
      </c>
      <c r="U203" s="42">
        <v>25.8</v>
      </c>
      <c r="V203" s="16">
        <v>2.5</v>
      </c>
      <c r="W203" s="43">
        <v>2820</v>
      </c>
      <c r="X203" s="164">
        <v>4212</v>
      </c>
      <c r="Y203" s="164">
        <v>147629</v>
      </c>
      <c r="Z203" s="163" t="s">
        <v>27</v>
      </c>
      <c r="AA203" s="163" t="s">
        <v>27</v>
      </c>
      <c r="AB203" s="163" t="s">
        <v>27</v>
      </c>
      <c r="AC203" s="161">
        <f t="shared" si="13"/>
        <v>132866.1</v>
      </c>
      <c r="AG203" s="99"/>
      <c r="AH203" s="99"/>
      <c r="AI203" s="99"/>
      <c r="AJ203" s="99"/>
      <c r="AK203" s="99"/>
      <c r="AL203" s="99"/>
      <c r="AM203" s="99"/>
      <c r="AN203" s="99"/>
      <c r="AO203" s="99"/>
      <c r="AP203" s="99"/>
      <c r="AQ203" s="99"/>
      <c r="AR203" s="99"/>
      <c r="AS203" s="99"/>
      <c r="AT203" s="99"/>
    </row>
    <row r="204" spans="1:46" x14ac:dyDescent="0.3">
      <c r="A204" s="99"/>
      <c r="B204" s="29" t="s">
        <v>352</v>
      </c>
      <c r="C204" s="19" t="s">
        <v>353</v>
      </c>
      <c r="D204" s="29" t="s">
        <v>143</v>
      </c>
      <c r="E204" s="30" t="s">
        <v>23</v>
      </c>
      <c r="F204" s="36" t="s">
        <v>26</v>
      </c>
      <c r="G204" s="29" t="s">
        <v>29</v>
      </c>
      <c r="H204" s="31"/>
      <c r="I204" s="29"/>
      <c r="J204" s="31">
        <v>3.8</v>
      </c>
      <c r="K204" s="29" t="s">
        <v>25</v>
      </c>
      <c r="L204" s="31">
        <v>2</v>
      </c>
      <c r="M204" s="31">
        <v>4</v>
      </c>
      <c r="N204" s="31">
        <v>101</v>
      </c>
      <c r="O204" s="31">
        <v>1389</v>
      </c>
      <c r="P204" s="145">
        <f t="shared" si="14"/>
        <v>1319.55</v>
      </c>
      <c r="Q204" s="32">
        <v>0.12</v>
      </c>
      <c r="R204" s="32">
        <v>0.12</v>
      </c>
      <c r="S204" s="33">
        <v>156217.60000000001</v>
      </c>
      <c r="T204" s="34">
        <v>33.799999999999997</v>
      </c>
      <c r="U204" s="34">
        <v>25.8</v>
      </c>
      <c r="V204" s="34">
        <v>2.5</v>
      </c>
      <c r="W204" s="35">
        <v>2468</v>
      </c>
      <c r="X204" s="162">
        <v>4044</v>
      </c>
      <c r="Y204" s="162">
        <v>130374</v>
      </c>
      <c r="Z204" s="163" t="s">
        <v>27</v>
      </c>
      <c r="AA204" s="163" t="s">
        <v>27</v>
      </c>
      <c r="AB204" s="163" t="s">
        <v>27</v>
      </c>
      <c r="AC204" s="161">
        <f t="shared" si="13"/>
        <v>117336.59999999999</v>
      </c>
      <c r="AG204" s="99"/>
      <c r="AH204" s="99"/>
      <c r="AI204" s="99"/>
      <c r="AJ204" s="99"/>
      <c r="AK204" s="99"/>
      <c r="AL204" s="99"/>
      <c r="AM204" s="99"/>
      <c r="AN204" s="99"/>
      <c r="AO204" s="99"/>
      <c r="AP204" s="99"/>
      <c r="AQ204" s="99"/>
      <c r="AR204" s="99"/>
      <c r="AS204" s="99"/>
      <c r="AT204" s="99"/>
    </row>
    <row r="205" spans="1:46" x14ac:dyDescent="0.3">
      <c r="A205" s="99"/>
      <c r="B205" s="37" t="s">
        <v>352</v>
      </c>
      <c r="C205" s="19" t="s">
        <v>353</v>
      </c>
      <c r="D205" s="37" t="s">
        <v>144</v>
      </c>
      <c r="E205" s="38" t="s">
        <v>23</v>
      </c>
      <c r="F205" s="39" t="s">
        <v>26</v>
      </c>
      <c r="G205" s="37" t="s">
        <v>24</v>
      </c>
      <c r="H205" s="38"/>
      <c r="I205" s="37"/>
      <c r="J205" s="38">
        <v>5.6</v>
      </c>
      <c r="K205" s="37" t="s">
        <v>25</v>
      </c>
      <c r="L205" s="39">
        <v>2</v>
      </c>
      <c r="M205" s="39">
        <v>4</v>
      </c>
      <c r="N205" s="31">
        <v>128</v>
      </c>
      <c r="O205" s="38">
        <v>1371</v>
      </c>
      <c r="P205" s="145">
        <f t="shared" si="14"/>
        <v>1371</v>
      </c>
      <c r="Q205" s="23">
        <v>0.12</v>
      </c>
      <c r="R205" s="40">
        <v>0.12</v>
      </c>
      <c r="S205" s="41">
        <v>167481.60000000001</v>
      </c>
      <c r="T205" s="42">
        <v>33.799999999999997</v>
      </c>
      <c r="U205" s="42">
        <v>25.8</v>
      </c>
      <c r="V205" s="34">
        <v>2.5</v>
      </c>
      <c r="W205" s="43">
        <v>3066</v>
      </c>
      <c r="X205" s="164">
        <v>4212</v>
      </c>
      <c r="Y205" s="164">
        <v>152467</v>
      </c>
      <c r="Z205" s="163" t="s">
        <v>27</v>
      </c>
      <c r="AA205" s="163" t="s">
        <v>27</v>
      </c>
      <c r="AB205" s="163" t="s">
        <v>27</v>
      </c>
      <c r="AC205" s="161">
        <f t="shared" si="13"/>
        <v>137220.29999999999</v>
      </c>
      <c r="AG205" s="99"/>
      <c r="AH205" s="99"/>
      <c r="AI205" s="99"/>
      <c r="AJ205" s="99"/>
      <c r="AK205" s="99"/>
      <c r="AL205" s="99"/>
      <c r="AM205" s="99"/>
      <c r="AN205" s="99"/>
      <c r="AO205" s="99"/>
      <c r="AP205" s="99"/>
      <c r="AQ205" s="99"/>
      <c r="AR205" s="99"/>
      <c r="AS205" s="99"/>
      <c r="AT205" s="99"/>
    </row>
    <row r="206" spans="1:46" x14ac:dyDescent="0.3">
      <c r="A206" s="99"/>
      <c r="B206" s="37" t="s">
        <v>352</v>
      </c>
      <c r="C206" s="19" t="s">
        <v>353</v>
      </c>
      <c r="D206" s="37" t="s">
        <v>145</v>
      </c>
      <c r="E206" s="38" t="s">
        <v>23</v>
      </c>
      <c r="F206" s="38" t="s">
        <v>26</v>
      </c>
      <c r="G206" s="37" t="s">
        <v>24</v>
      </c>
      <c r="H206" s="38"/>
      <c r="I206" s="37"/>
      <c r="J206" s="38">
        <v>5.4</v>
      </c>
      <c r="K206" s="37" t="s">
        <v>25</v>
      </c>
      <c r="L206" s="39">
        <v>2</v>
      </c>
      <c r="M206" s="39">
        <v>4</v>
      </c>
      <c r="N206" s="31">
        <v>124</v>
      </c>
      <c r="O206" s="38">
        <v>1417</v>
      </c>
      <c r="P206" s="145">
        <f t="shared" si="14"/>
        <v>1417</v>
      </c>
      <c r="Q206" s="40">
        <v>0.13</v>
      </c>
      <c r="R206" s="40">
        <v>0.13</v>
      </c>
      <c r="S206" s="41">
        <v>132866.4</v>
      </c>
      <c r="T206" s="42">
        <v>33.799999999999997</v>
      </c>
      <c r="U206" s="42">
        <v>25.8</v>
      </c>
      <c r="V206" s="34">
        <v>2.5</v>
      </c>
      <c r="W206" s="43">
        <v>2738</v>
      </c>
      <c r="X206" s="164">
        <v>4212</v>
      </c>
      <c r="Y206" s="164">
        <v>131670</v>
      </c>
      <c r="Z206" s="163" t="s">
        <v>27</v>
      </c>
      <c r="AA206" s="163" t="s">
        <v>27</v>
      </c>
      <c r="AB206" s="163" t="s">
        <v>27</v>
      </c>
      <c r="AC206" s="161">
        <f t="shared" si="13"/>
        <v>118503</v>
      </c>
      <c r="AG206" s="99"/>
      <c r="AH206" s="99"/>
      <c r="AI206" s="99"/>
      <c r="AJ206" s="99"/>
      <c r="AK206" s="99"/>
      <c r="AL206" s="99"/>
      <c r="AM206" s="99"/>
      <c r="AN206" s="99"/>
      <c r="AO206" s="99"/>
      <c r="AP206" s="99"/>
      <c r="AQ206" s="99"/>
      <c r="AR206" s="99"/>
      <c r="AS206" s="99"/>
      <c r="AT206" s="99"/>
    </row>
    <row r="207" spans="1:46" x14ac:dyDescent="0.3">
      <c r="A207" s="99"/>
      <c r="B207" s="37" t="s">
        <v>352</v>
      </c>
      <c r="C207" s="19" t="s">
        <v>353</v>
      </c>
      <c r="D207" s="37" t="s">
        <v>146</v>
      </c>
      <c r="E207" s="38" t="s">
        <v>23</v>
      </c>
      <c r="F207" s="38" t="s">
        <v>26</v>
      </c>
      <c r="G207" s="37" t="s">
        <v>29</v>
      </c>
      <c r="H207" s="38"/>
      <c r="I207" s="37"/>
      <c r="J207" s="38">
        <v>3.9</v>
      </c>
      <c r="K207" s="37" t="s">
        <v>25</v>
      </c>
      <c r="L207" s="39">
        <v>2</v>
      </c>
      <c r="M207" s="39">
        <v>4</v>
      </c>
      <c r="N207" s="31">
        <v>103</v>
      </c>
      <c r="O207" s="38">
        <v>1442</v>
      </c>
      <c r="P207" s="145">
        <f t="shared" si="14"/>
        <v>1369.8999999999999</v>
      </c>
      <c r="Q207" s="40">
        <v>0.13</v>
      </c>
      <c r="R207" s="40">
        <v>0.13</v>
      </c>
      <c r="S207" s="41">
        <v>139130.4</v>
      </c>
      <c r="T207" s="42">
        <v>33.799999999999997</v>
      </c>
      <c r="U207" s="42">
        <v>25.8</v>
      </c>
      <c r="V207" s="34">
        <v>2.5</v>
      </c>
      <c r="W207" s="43">
        <v>2659</v>
      </c>
      <c r="X207" s="164">
        <v>4044</v>
      </c>
      <c r="Y207" s="164">
        <v>122658</v>
      </c>
      <c r="Z207" s="163" t="s">
        <v>27</v>
      </c>
      <c r="AA207" s="163" t="s">
        <v>27</v>
      </c>
      <c r="AB207" s="163" t="s">
        <v>27</v>
      </c>
      <c r="AC207" s="161">
        <f t="shared" si="13"/>
        <v>110392.2</v>
      </c>
      <c r="AG207" s="99"/>
      <c r="AH207" s="99"/>
      <c r="AI207" s="99"/>
      <c r="AJ207" s="99"/>
      <c r="AK207" s="99"/>
      <c r="AL207" s="99"/>
      <c r="AM207" s="99"/>
      <c r="AN207" s="99"/>
      <c r="AO207" s="99"/>
      <c r="AP207" s="99"/>
      <c r="AQ207" s="99"/>
      <c r="AR207" s="99"/>
      <c r="AS207" s="99"/>
      <c r="AT207" s="99"/>
    </row>
    <row r="208" spans="1:46" x14ac:dyDescent="0.3">
      <c r="A208" s="99"/>
      <c r="B208" s="37" t="s">
        <v>352</v>
      </c>
      <c r="C208" s="19" t="s">
        <v>353</v>
      </c>
      <c r="D208" s="37" t="s">
        <v>147</v>
      </c>
      <c r="E208" s="38" t="s">
        <v>23</v>
      </c>
      <c r="F208" s="38" t="s">
        <v>26</v>
      </c>
      <c r="G208" s="37" t="s">
        <v>29</v>
      </c>
      <c r="H208" s="38"/>
      <c r="I208" s="37"/>
      <c r="J208" s="38">
        <v>3.9</v>
      </c>
      <c r="K208" s="37" t="s">
        <v>25</v>
      </c>
      <c r="L208" s="39">
        <v>2</v>
      </c>
      <c r="M208" s="39">
        <v>4</v>
      </c>
      <c r="N208" s="39">
        <v>104</v>
      </c>
      <c r="O208" s="38">
        <v>1442</v>
      </c>
      <c r="P208" s="145">
        <f t="shared" si="14"/>
        <v>1369.8999999999999</v>
      </c>
      <c r="Q208" s="40">
        <v>0.13</v>
      </c>
      <c r="R208" s="40">
        <v>0.13</v>
      </c>
      <c r="S208" s="41">
        <v>144002.4</v>
      </c>
      <c r="T208" s="42">
        <v>33.799999999999997</v>
      </c>
      <c r="U208" s="42">
        <v>25.8</v>
      </c>
      <c r="V208" s="16">
        <v>2.5</v>
      </c>
      <c r="W208" s="43">
        <v>2754</v>
      </c>
      <c r="X208" s="164">
        <v>4044</v>
      </c>
      <c r="Y208" s="164">
        <v>125516</v>
      </c>
      <c r="Z208" s="163" t="s">
        <v>27</v>
      </c>
      <c r="AA208" s="163" t="s">
        <v>27</v>
      </c>
      <c r="AB208" s="163" t="s">
        <v>27</v>
      </c>
      <c r="AC208" s="161">
        <f t="shared" si="13"/>
        <v>112964.4</v>
      </c>
      <c r="AG208" s="99"/>
      <c r="AH208" s="99"/>
      <c r="AI208" s="99"/>
      <c r="AJ208" s="99"/>
      <c r="AK208" s="99"/>
      <c r="AL208" s="99"/>
      <c r="AM208" s="99"/>
      <c r="AN208" s="99"/>
      <c r="AO208" s="99"/>
      <c r="AP208" s="99"/>
      <c r="AQ208" s="99"/>
      <c r="AR208" s="99"/>
      <c r="AS208" s="99"/>
      <c r="AT208" s="99"/>
    </row>
    <row r="209" spans="1:46" x14ac:dyDescent="0.3">
      <c r="A209" s="99"/>
      <c r="B209" s="29" t="s">
        <v>352</v>
      </c>
      <c r="C209" s="19" t="s">
        <v>353</v>
      </c>
      <c r="D209" s="29" t="s">
        <v>148</v>
      </c>
      <c r="E209" s="30" t="s">
        <v>23</v>
      </c>
      <c r="F209" s="36" t="s">
        <v>26</v>
      </c>
      <c r="G209" s="29" t="s">
        <v>24</v>
      </c>
      <c r="H209" s="31"/>
      <c r="I209" s="29"/>
      <c r="J209" s="31">
        <v>5.4</v>
      </c>
      <c r="K209" s="29" t="s">
        <v>25</v>
      </c>
      <c r="L209" s="31">
        <v>2</v>
      </c>
      <c r="M209" s="31">
        <v>4</v>
      </c>
      <c r="N209" s="31">
        <v>124</v>
      </c>
      <c r="O209" s="31">
        <v>1417</v>
      </c>
      <c r="P209" s="145">
        <f t="shared" si="14"/>
        <v>1417</v>
      </c>
      <c r="Q209" s="32">
        <v>0.14000000000000001</v>
      </c>
      <c r="R209" s="32">
        <v>0.14000000000000001</v>
      </c>
      <c r="S209" s="33">
        <v>147163.20000000001</v>
      </c>
      <c r="T209" s="34">
        <v>33.799999999999997</v>
      </c>
      <c r="U209" s="34">
        <v>25.8</v>
      </c>
      <c r="V209" s="34">
        <v>2.5</v>
      </c>
      <c r="W209" s="35">
        <v>2738</v>
      </c>
      <c r="X209" s="162">
        <v>4212</v>
      </c>
      <c r="Y209" s="162">
        <v>139231</v>
      </c>
      <c r="Z209" s="163" t="s">
        <v>27</v>
      </c>
      <c r="AA209" s="163" t="s">
        <v>27</v>
      </c>
      <c r="AB209" s="163" t="s">
        <v>27</v>
      </c>
      <c r="AC209" s="161">
        <f t="shared" si="13"/>
        <v>125307.9</v>
      </c>
      <c r="AG209" s="99"/>
      <c r="AH209" s="99"/>
      <c r="AI209" s="99"/>
      <c r="AJ209" s="99"/>
      <c r="AK209" s="99"/>
      <c r="AL209" s="99"/>
      <c r="AM209" s="99"/>
      <c r="AN209" s="99"/>
      <c r="AO209" s="99"/>
      <c r="AP209" s="99"/>
      <c r="AQ209" s="99"/>
      <c r="AR209" s="99"/>
      <c r="AS209" s="99"/>
      <c r="AT209" s="99"/>
    </row>
    <row r="210" spans="1:46" x14ac:dyDescent="0.3">
      <c r="A210" s="99"/>
      <c r="B210" s="37" t="s">
        <v>352</v>
      </c>
      <c r="C210" s="19" t="s">
        <v>353</v>
      </c>
      <c r="D210" s="37" t="s">
        <v>149</v>
      </c>
      <c r="E210" s="38" t="s">
        <v>23</v>
      </c>
      <c r="F210" s="39" t="s">
        <v>26</v>
      </c>
      <c r="G210" s="37" t="s">
        <v>24</v>
      </c>
      <c r="H210" s="38"/>
      <c r="I210" s="37"/>
      <c r="J210" s="38">
        <v>5.5</v>
      </c>
      <c r="K210" s="37" t="s">
        <v>25</v>
      </c>
      <c r="L210" s="39">
        <v>2</v>
      </c>
      <c r="M210" s="39">
        <v>4</v>
      </c>
      <c r="N210" s="31">
        <v>125</v>
      </c>
      <c r="O210" s="38">
        <v>1417</v>
      </c>
      <c r="P210" s="145">
        <f t="shared" si="14"/>
        <v>1417</v>
      </c>
      <c r="Q210" s="23">
        <v>0.14000000000000001</v>
      </c>
      <c r="R210" s="40">
        <v>0.14000000000000001</v>
      </c>
      <c r="S210" s="41">
        <v>153355.20000000001</v>
      </c>
      <c r="T210" s="42">
        <v>33.799999999999997</v>
      </c>
      <c r="U210" s="42">
        <v>25.8</v>
      </c>
      <c r="V210" s="34">
        <v>2.5</v>
      </c>
      <c r="W210" s="43">
        <v>2820</v>
      </c>
      <c r="X210" s="164">
        <v>4212</v>
      </c>
      <c r="Y210" s="164">
        <v>140235</v>
      </c>
      <c r="Z210" s="163" t="s">
        <v>27</v>
      </c>
      <c r="AA210" s="163" t="s">
        <v>27</v>
      </c>
      <c r="AB210" s="163" t="s">
        <v>27</v>
      </c>
      <c r="AC210" s="161">
        <f t="shared" si="13"/>
        <v>126211.5</v>
      </c>
      <c r="AG210" s="99"/>
      <c r="AH210" s="99"/>
      <c r="AI210" s="99"/>
      <c r="AJ210" s="99"/>
      <c r="AK210" s="99"/>
      <c r="AL210" s="99"/>
      <c r="AM210" s="99"/>
      <c r="AN210" s="99"/>
      <c r="AO210" s="99"/>
      <c r="AP210" s="99"/>
      <c r="AQ210" s="99"/>
      <c r="AR210" s="99"/>
      <c r="AS210" s="99"/>
      <c r="AT210" s="99"/>
    </row>
    <row r="211" spans="1:46" x14ac:dyDescent="0.3">
      <c r="A211" s="99"/>
      <c r="B211" s="37" t="s">
        <v>352</v>
      </c>
      <c r="C211" s="19" t="s">
        <v>353</v>
      </c>
      <c r="D211" s="37" t="s">
        <v>150</v>
      </c>
      <c r="E211" s="38" t="s">
        <v>23</v>
      </c>
      <c r="F211" s="38" t="s">
        <v>26</v>
      </c>
      <c r="G211" s="37" t="s">
        <v>24</v>
      </c>
      <c r="H211" s="38"/>
      <c r="I211" s="37"/>
      <c r="J211" s="38">
        <v>5.5</v>
      </c>
      <c r="K211" s="37" t="s">
        <v>38</v>
      </c>
      <c r="L211" s="39">
        <v>2</v>
      </c>
      <c r="M211" s="39">
        <v>4</v>
      </c>
      <c r="N211" s="31">
        <v>125</v>
      </c>
      <c r="O211" s="38">
        <v>1442</v>
      </c>
      <c r="P211" s="145">
        <f t="shared" si="14"/>
        <v>1442</v>
      </c>
      <c r="Q211" s="40">
        <v>0.14000000000000001</v>
      </c>
      <c r="R211" s="40">
        <v>0.14000000000000001</v>
      </c>
      <c r="S211" s="41">
        <v>164363.20000000001</v>
      </c>
      <c r="T211" s="42">
        <v>33.799999999999997</v>
      </c>
      <c r="U211" s="42">
        <v>25.8</v>
      </c>
      <c r="V211" s="34">
        <v>2.5</v>
      </c>
      <c r="W211" s="43">
        <v>2820</v>
      </c>
      <c r="X211" s="164">
        <v>4212</v>
      </c>
      <c r="Y211" s="164">
        <v>149331</v>
      </c>
      <c r="Z211" s="163" t="s">
        <v>27</v>
      </c>
      <c r="AA211" s="163" t="s">
        <v>27</v>
      </c>
      <c r="AB211" s="163" t="s">
        <v>27</v>
      </c>
      <c r="AC211" s="161">
        <f t="shared" si="13"/>
        <v>134397.9</v>
      </c>
      <c r="AG211" s="99"/>
      <c r="AH211" s="99"/>
      <c r="AI211" s="99"/>
      <c r="AJ211" s="99"/>
      <c r="AK211" s="99"/>
      <c r="AL211" s="99"/>
      <c r="AM211" s="99"/>
      <c r="AN211" s="99"/>
      <c r="AO211" s="99"/>
      <c r="AP211" s="99"/>
      <c r="AQ211" s="99"/>
      <c r="AR211" s="99"/>
      <c r="AS211" s="99"/>
      <c r="AT211" s="99"/>
    </row>
    <row r="212" spans="1:46" x14ac:dyDescent="0.3">
      <c r="A212" s="99"/>
      <c r="B212" s="37" t="s">
        <v>352</v>
      </c>
      <c r="C212" s="19" t="s">
        <v>353</v>
      </c>
      <c r="D212" s="37" t="s">
        <v>151</v>
      </c>
      <c r="E212" s="38" t="s">
        <v>23</v>
      </c>
      <c r="F212" s="38" t="s">
        <v>26</v>
      </c>
      <c r="G212" s="37" t="s">
        <v>29</v>
      </c>
      <c r="H212" s="38"/>
      <c r="I212" s="37"/>
      <c r="J212" s="38">
        <v>3.9</v>
      </c>
      <c r="K212" s="37" t="s">
        <v>25</v>
      </c>
      <c r="L212" s="39">
        <v>2</v>
      </c>
      <c r="M212" s="39">
        <v>4</v>
      </c>
      <c r="N212" s="31">
        <v>104</v>
      </c>
      <c r="O212" s="38">
        <v>1497</v>
      </c>
      <c r="P212" s="145">
        <f t="shared" si="14"/>
        <v>1422.1499999999999</v>
      </c>
      <c r="Q212" s="40">
        <v>0.14000000000000001</v>
      </c>
      <c r="R212" s="40">
        <v>0.14000000000000001</v>
      </c>
      <c r="S212" s="41">
        <v>159547.20000000001</v>
      </c>
      <c r="T212" s="42">
        <v>33.799999999999997</v>
      </c>
      <c r="U212" s="42">
        <v>25.8</v>
      </c>
      <c r="V212" s="34">
        <v>2.5</v>
      </c>
      <c r="W212" s="43">
        <v>2754</v>
      </c>
      <c r="X212" s="164">
        <v>4044</v>
      </c>
      <c r="Y212" s="164">
        <v>133736</v>
      </c>
      <c r="Z212" s="163" t="s">
        <v>27</v>
      </c>
      <c r="AA212" s="163" t="s">
        <v>27</v>
      </c>
      <c r="AB212" s="163" t="s">
        <v>27</v>
      </c>
      <c r="AC212" s="161">
        <f t="shared" si="13"/>
        <v>120362.4</v>
      </c>
      <c r="AG212" s="99"/>
      <c r="AH212" s="99"/>
      <c r="AI212" s="99"/>
      <c r="AJ212" s="99"/>
      <c r="AK212" s="99"/>
      <c r="AL212" s="99"/>
      <c r="AM212" s="99"/>
      <c r="AN212" s="99"/>
      <c r="AO212" s="99"/>
      <c r="AP212" s="99"/>
      <c r="AQ212" s="99"/>
      <c r="AR212" s="99"/>
      <c r="AS212" s="99"/>
      <c r="AT212" s="99"/>
    </row>
    <row r="213" spans="1:46" x14ac:dyDescent="0.3">
      <c r="A213" s="99"/>
      <c r="B213" s="37" t="s">
        <v>352</v>
      </c>
      <c r="C213" s="19" t="s">
        <v>353</v>
      </c>
      <c r="D213" s="37" t="s">
        <v>152</v>
      </c>
      <c r="E213" s="38" t="s">
        <v>23</v>
      </c>
      <c r="F213" s="38" t="s">
        <v>26</v>
      </c>
      <c r="G213" s="37" t="s">
        <v>24</v>
      </c>
      <c r="H213" s="38"/>
      <c r="I213" s="37"/>
      <c r="J213" s="38">
        <v>5.6</v>
      </c>
      <c r="K213" s="37" t="s">
        <v>25</v>
      </c>
      <c r="L213" s="39">
        <v>2</v>
      </c>
      <c r="M213" s="39">
        <v>4</v>
      </c>
      <c r="N213" s="39">
        <v>128</v>
      </c>
      <c r="O213" s="38">
        <v>1433</v>
      </c>
      <c r="P213" s="145">
        <f t="shared" si="14"/>
        <v>1433</v>
      </c>
      <c r="Q213" s="40">
        <v>0.14000000000000001</v>
      </c>
      <c r="R213" s="40">
        <v>0.14000000000000001</v>
      </c>
      <c r="S213" s="41">
        <v>170555.2</v>
      </c>
      <c r="T213" s="42">
        <v>33.799999999999997</v>
      </c>
      <c r="U213" s="42">
        <v>25.8</v>
      </c>
      <c r="V213" s="16">
        <v>2.5</v>
      </c>
      <c r="W213" s="43">
        <v>3066</v>
      </c>
      <c r="X213" s="164">
        <v>4212</v>
      </c>
      <c r="Y213" s="164">
        <v>154092</v>
      </c>
      <c r="Z213" s="163" t="s">
        <v>27</v>
      </c>
      <c r="AA213" s="163" t="s">
        <v>27</v>
      </c>
      <c r="AB213" s="163" t="s">
        <v>27</v>
      </c>
      <c r="AC213" s="161">
        <f t="shared" si="13"/>
        <v>138682.79999999999</v>
      </c>
      <c r="AG213" s="99"/>
      <c r="AH213" s="99"/>
      <c r="AI213" s="99"/>
      <c r="AJ213" s="99"/>
      <c r="AK213" s="99"/>
      <c r="AL213" s="99"/>
      <c r="AM213" s="99"/>
      <c r="AN213" s="99"/>
      <c r="AO213" s="99"/>
      <c r="AP213" s="99"/>
      <c r="AQ213" s="99"/>
      <c r="AR213" s="99"/>
      <c r="AS213" s="99"/>
      <c r="AT213" s="99"/>
    </row>
    <row r="214" spans="1:46" x14ac:dyDescent="0.3">
      <c r="A214" s="99"/>
      <c r="B214" s="29" t="s">
        <v>352</v>
      </c>
      <c r="C214" s="19" t="s">
        <v>353</v>
      </c>
      <c r="D214" s="29" t="s">
        <v>153</v>
      </c>
      <c r="E214" s="30" t="s">
        <v>23</v>
      </c>
      <c r="F214" s="36" t="s">
        <v>26</v>
      </c>
      <c r="G214" s="29" t="s">
        <v>24</v>
      </c>
      <c r="H214" s="31"/>
      <c r="I214" s="29"/>
      <c r="J214" s="31">
        <v>5.9</v>
      </c>
      <c r="K214" s="29" t="s">
        <v>25</v>
      </c>
      <c r="L214" s="31">
        <v>2</v>
      </c>
      <c r="M214" s="31">
        <v>4</v>
      </c>
      <c r="N214" s="31">
        <v>134</v>
      </c>
      <c r="O214" s="31">
        <v>1411</v>
      </c>
      <c r="P214" s="145">
        <f t="shared" si="14"/>
        <v>1411</v>
      </c>
      <c r="Q214" s="32">
        <v>0.14000000000000001</v>
      </c>
      <c r="R214" s="32">
        <v>0.14000000000000001</v>
      </c>
      <c r="S214" s="33">
        <v>138219.20000000001</v>
      </c>
      <c r="T214" s="34">
        <v>33.9</v>
      </c>
      <c r="U214" s="34">
        <v>27</v>
      </c>
      <c r="V214" s="34">
        <v>2.4</v>
      </c>
      <c r="W214" s="35">
        <v>3558</v>
      </c>
      <c r="X214" s="162">
        <v>4080</v>
      </c>
      <c r="Y214" s="162">
        <v>140347</v>
      </c>
      <c r="Z214" s="163" t="s">
        <v>27</v>
      </c>
      <c r="AA214" s="163" t="s">
        <v>27</v>
      </c>
      <c r="AB214" s="163" t="s">
        <v>27</v>
      </c>
      <c r="AC214" s="161">
        <f t="shared" si="13"/>
        <v>126312.3</v>
      </c>
      <c r="AG214" s="99"/>
      <c r="AH214" s="99"/>
      <c r="AI214" s="99"/>
      <c r="AJ214" s="99"/>
      <c r="AK214" s="99"/>
      <c r="AL214" s="99"/>
      <c r="AM214" s="99"/>
      <c r="AN214" s="99"/>
      <c r="AO214" s="99"/>
      <c r="AP214" s="99"/>
      <c r="AQ214" s="99"/>
      <c r="AR214" s="99"/>
      <c r="AS214" s="99"/>
      <c r="AT214" s="99"/>
    </row>
    <row r="215" spans="1:46" x14ac:dyDescent="0.3">
      <c r="A215" s="99"/>
      <c r="B215" s="37" t="s">
        <v>352</v>
      </c>
      <c r="C215" s="19" t="s">
        <v>353</v>
      </c>
      <c r="D215" s="37" t="s">
        <v>154</v>
      </c>
      <c r="E215" s="38" t="s">
        <v>23</v>
      </c>
      <c r="F215" s="39" t="s">
        <v>26</v>
      </c>
      <c r="G215" s="37" t="s">
        <v>24</v>
      </c>
      <c r="H215" s="38"/>
      <c r="I215" s="37"/>
      <c r="J215" s="38">
        <v>5.9</v>
      </c>
      <c r="K215" s="37" t="s">
        <v>25</v>
      </c>
      <c r="L215" s="39">
        <v>2</v>
      </c>
      <c r="M215" s="39">
        <v>4</v>
      </c>
      <c r="N215" s="31">
        <v>134</v>
      </c>
      <c r="O215" s="38">
        <v>1443</v>
      </c>
      <c r="P215" s="145">
        <f t="shared" si="14"/>
        <v>1443</v>
      </c>
      <c r="Q215" s="23">
        <v>0.14000000000000001</v>
      </c>
      <c r="R215" s="40">
        <v>0.14000000000000001</v>
      </c>
      <c r="S215" s="41">
        <v>158171.20000000001</v>
      </c>
      <c r="T215" s="42">
        <v>33.9</v>
      </c>
      <c r="U215" s="42">
        <v>27</v>
      </c>
      <c r="V215" s="34">
        <v>2.4</v>
      </c>
      <c r="W215" s="43">
        <v>3558</v>
      </c>
      <c r="X215" s="164">
        <v>4080</v>
      </c>
      <c r="Y215" s="164">
        <v>150898.80388236803</v>
      </c>
      <c r="Z215" s="163" t="s">
        <v>27</v>
      </c>
      <c r="AA215" s="163" t="s">
        <v>27</v>
      </c>
      <c r="AB215" s="163" t="s">
        <v>27</v>
      </c>
      <c r="AC215" s="161">
        <f t="shared" si="13"/>
        <v>135808.92349413122</v>
      </c>
      <c r="AG215" s="99"/>
      <c r="AH215" s="99"/>
      <c r="AI215" s="99"/>
      <c r="AJ215" s="99"/>
      <c r="AK215" s="99"/>
      <c r="AL215" s="99"/>
      <c r="AM215" s="99"/>
      <c r="AN215" s="99"/>
      <c r="AO215" s="99"/>
      <c r="AP215" s="99"/>
      <c r="AQ215" s="99"/>
      <c r="AR215" s="99"/>
      <c r="AS215" s="99"/>
      <c r="AT215" s="99"/>
    </row>
    <row r="216" spans="1:46" x14ac:dyDescent="0.3">
      <c r="A216" s="99"/>
      <c r="B216" s="37" t="s">
        <v>352</v>
      </c>
      <c r="C216" s="19" t="s">
        <v>353</v>
      </c>
      <c r="D216" s="37" t="s">
        <v>155</v>
      </c>
      <c r="E216" s="38" t="s">
        <v>23</v>
      </c>
      <c r="F216" s="38" t="s">
        <v>26</v>
      </c>
      <c r="G216" s="37" t="s">
        <v>24</v>
      </c>
      <c r="H216" s="38"/>
      <c r="I216" s="37"/>
      <c r="J216" s="38">
        <v>5.9</v>
      </c>
      <c r="K216" s="37" t="s">
        <v>25</v>
      </c>
      <c r="L216" s="39">
        <v>2</v>
      </c>
      <c r="M216" s="39">
        <v>4</v>
      </c>
      <c r="N216" s="31">
        <v>134</v>
      </c>
      <c r="O216" s="38">
        <v>1444</v>
      </c>
      <c r="P216" s="145">
        <f t="shared" si="14"/>
        <v>1444</v>
      </c>
      <c r="Q216" s="40">
        <v>0.14000000000000001</v>
      </c>
      <c r="R216" s="40">
        <v>0.14000000000000001</v>
      </c>
      <c r="S216" s="41">
        <v>160923.20000000001</v>
      </c>
      <c r="T216" s="42">
        <v>33.9</v>
      </c>
      <c r="U216" s="42">
        <v>27</v>
      </c>
      <c r="V216" s="34">
        <v>2.4</v>
      </c>
      <c r="W216" s="43">
        <v>3558</v>
      </c>
      <c r="X216" s="164">
        <v>4080</v>
      </c>
      <c r="Y216" s="164">
        <v>152354.16835003131</v>
      </c>
      <c r="Z216" s="163" t="s">
        <v>27</v>
      </c>
      <c r="AA216" s="163" t="s">
        <v>27</v>
      </c>
      <c r="AB216" s="163" t="s">
        <v>27</v>
      </c>
      <c r="AC216" s="161">
        <f t="shared" si="13"/>
        <v>137118.75151502818</v>
      </c>
      <c r="AG216" s="99"/>
      <c r="AH216" s="99"/>
      <c r="AI216" s="99"/>
      <c r="AJ216" s="99"/>
      <c r="AK216" s="99"/>
      <c r="AL216" s="99"/>
      <c r="AM216" s="99"/>
      <c r="AN216" s="99"/>
      <c r="AO216" s="99"/>
      <c r="AP216" s="99"/>
      <c r="AQ216" s="99"/>
      <c r="AR216" s="99"/>
      <c r="AS216" s="99"/>
      <c r="AT216" s="99"/>
    </row>
    <row r="217" spans="1:46" x14ac:dyDescent="0.3">
      <c r="A217" s="99"/>
      <c r="B217" s="37" t="s">
        <v>352</v>
      </c>
      <c r="C217" s="19" t="s">
        <v>353</v>
      </c>
      <c r="D217" s="37" t="s">
        <v>156</v>
      </c>
      <c r="E217" s="38" t="s">
        <v>33</v>
      </c>
      <c r="F217" s="38" t="s">
        <v>26</v>
      </c>
      <c r="G217" s="37" t="s">
        <v>24</v>
      </c>
      <c r="H217" s="38"/>
      <c r="I217" s="37"/>
      <c r="J217" s="38">
        <v>6</v>
      </c>
      <c r="K217" s="37" t="s">
        <v>25</v>
      </c>
      <c r="L217" s="39">
        <v>2</v>
      </c>
      <c r="M217" s="39">
        <v>4</v>
      </c>
      <c r="N217" s="31">
        <v>136</v>
      </c>
      <c r="O217" s="38">
        <v>1464</v>
      </c>
      <c r="P217" s="145">
        <f t="shared" si="14"/>
        <v>1464</v>
      </c>
      <c r="Q217" s="40">
        <v>0.14000000000000001</v>
      </c>
      <c r="R217" s="40">
        <v>0.14000000000000001</v>
      </c>
      <c r="S217" s="41">
        <v>175371.2</v>
      </c>
      <c r="T217" s="42">
        <v>33.9</v>
      </c>
      <c r="U217" s="42">
        <v>27</v>
      </c>
      <c r="V217" s="34">
        <v>2.4</v>
      </c>
      <c r="W217" s="43">
        <v>3722</v>
      </c>
      <c r="X217" s="164">
        <v>4080</v>
      </c>
      <c r="Y217" s="164">
        <v>161240</v>
      </c>
      <c r="Z217" s="163" t="s">
        <v>27</v>
      </c>
      <c r="AA217" s="163" t="s">
        <v>27</v>
      </c>
      <c r="AB217" s="163" t="s">
        <v>27</v>
      </c>
      <c r="AC217" s="161">
        <f t="shared" si="13"/>
        <v>145116</v>
      </c>
      <c r="AG217" s="99"/>
      <c r="AH217" s="99"/>
      <c r="AI217" s="99"/>
      <c r="AJ217" s="99"/>
      <c r="AK217" s="99"/>
      <c r="AL217" s="99"/>
      <c r="AM217" s="99"/>
      <c r="AN217" s="99"/>
      <c r="AO217" s="99"/>
      <c r="AP217" s="99"/>
      <c r="AQ217" s="99"/>
      <c r="AR217" s="99"/>
      <c r="AS217" s="99"/>
      <c r="AT217" s="99"/>
    </row>
    <row r="218" spans="1:46" x14ac:dyDescent="0.3">
      <c r="A218" s="99"/>
      <c r="B218" s="37" t="s">
        <v>352</v>
      </c>
      <c r="C218" s="19" t="s">
        <v>353</v>
      </c>
      <c r="D218" s="37" t="s">
        <v>157</v>
      </c>
      <c r="E218" s="38" t="s">
        <v>23</v>
      </c>
      <c r="F218" s="38" t="s">
        <v>26</v>
      </c>
      <c r="G218" s="37" t="s">
        <v>29</v>
      </c>
      <c r="H218" s="38"/>
      <c r="I218" s="37"/>
      <c r="J218" s="38">
        <v>4.4000000000000004</v>
      </c>
      <c r="K218" s="37" t="s">
        <v>25</v>
      </c>
      <c r="L218" s="39">
        <v>2</v>
      </c>
      <c r="M218" s="39">
        <v>4</v>
      </c>
      <c r="N218" s="39">
        <v>115</v>
      </c>
      <c r="O218" s="38">
        <v>1458</v>
      </c>
      <c r="P218" s="145">
        <f t="shared" si="14"/>
        <v>1385.1</v>
      </c>
      <c r="Q218" s="40">
        <v>0.14000000000000001</v>
      </c>
      <c r="R218" s="40">
        <v>0.14000000000000001</v>
      </c>
      <c r="S218" s="41">
        <v>147851</v>
      </c>
      <c r="T218" s="42">
        <v>33.9</v>
      </c>
      <c r="U218" s="42">
        <v>27</v>
      </c>
      <c r="V218" s="16">
        <v>2.4</v>
      </c>
      <c r="W218" s="43">
        <v>3805</v>
      </c>
      <c r="X218" s="164">
        <v>4008</v>
      </c>
      <c r="Y218" s="164">
        <v>134332.60524081986</v>
      </c>
      <c r="Z218" s="163" t="s">
        <v>27</v>
      </c>
      <c r="AA218" s="163" t="s">
        <v>27</v>
      </c>
      <c r="AB218" s="163" t="s">
        <v>27</v>
      </c>
      <c r="AC218" s="161">
        <f t="shared" si="13"/>
        <v>120899.34471673788</v>
      </c>
      <c r="AG218" s="99"/>
      <c r="AH218" s="99"/>
      <c r="AI218" s="99"/>
      <c r="AJ218" s="99"/>
      <c r="AK218" s="99"/>
      <c r="AL218" s="99"/>
      <c r="AM218" s="99"/>
      <c r="AN218" s="99"/>
      <c r="AO218" s="99"/>
      <c r="AP218" s="99"/>
      <c r="AQ218" s="99"/>
      <c r="AR218" s="99"/>
      <c r="AS218" s="99"/>
      <c r="AT218" s="99"/>
    </row>
    <row r="219" spans="1:46" x14ac:dyDescent="0.3">
      <c r="A219" s="99"/>
      <c r="B219" s="29" t="s">
        <v>352</v>
      </c>
      <c r="C219" s="19" t="s">
        <v>353</v>
      </c>
      <c r="D219" s="29" t="s">
        <v>158</v>
      </c>
      <c r="E219" s="30" t="s">
        <v>23</v>
      </c>
      <c r="F219" s="36" t="s">
        <v>26</v>
      </c>
      <c r="G219" s="29" t="s">
        <v>29</v>
      </c>
      <c r="H219" s="31"/>
      <c r="I219" s="29"/>
      <c r="J219" s="31">
        <v>4.4000000000000004</v>
      </c>
      <c r="K219" s="29" t="s">
        <v>25</v>
      </c>
      <c r="L219" s="31">
        <v>2</v>
      </c>
      <c r="M219" s="31">
        <v>4</v>
      </c>
      <c r="N219" s="31">
        <v>115</v>
      </c>
      <c r="O219" s="31">
        <v>1473</v>
      </c>
      <c r="P219" s="145">
        <f t="shared" si="14"/>
        <v>1399.35</v>
      </c>
      <c r="Q219" s="32">
        <v>0.14000000000000001</v>
      </c>
      <c r="R219" s="32">
        <v>0.14000000000000001</v>
      </c>
      <c r="S219" s="33">
        <v>169867</v>
      </c>
      <c r="T219" s="34">
        <v>33.9</v>
      </c>
      <c r="U219" s="34">
        <v>27</v>
      </c>
      <c r="V219" s="34">
        <v>2.4</v>
      </c>
      <c r="W219" s="35">
        <v>3805</v>
      </c>
      <c r="X219" s="162">
        <v>4008</v>
      </c>
      <c r="Y219" s="162">
        <v>145975.52098212601</v>
      </c>
      <c r="Z219" s="163" t="s">
        <v>27</v>
      </c>
      <c r="AA219" s="163" t="s">
        <v>27</v>
      </c>
      <c r="AB219" s="163" t="s">
        <v>27</v>
      </c>
      <c r="AC219" s="161">
        <f t="shared" si="13"/>
        <v>131377.96888391342</v>
      </c>
      <c r="AG219" s="99"/>
      <c r="AH219" s="99"/>
      <c r="AI219" s="99"/>
      <c r="AJ219" s="99"/>
      <c r="AK219" s="99"/>
      <c r="AL219" s="99"/>
      <c r="AM219" s="99"/>
      <c r="AN219" s="99"/>
      <c r="AO219" s="99"/>
      <c r="AP219" s="99"/>
      <c r="AQ219" s="99"/>
      <c r="AR219" s="99"/>
      <c r="AS219" s="99"/>
      <c r="AT219" s="99"/>
    </row>
    <row r="220" spans="1:46" x14ac:dyDescent="0.3">
      <c r="A220" s="99"/>
      <c r="B220" s="37" t="s">
        <v>352</v>
      </c>
      <c r="C220" s="19" t="s">
        <v>353</v>
      </c>
      <c r="D220" s="37" t="s">
        <v>159</v>
      </c>
      <c r="E220" s="38" t="s">
        <v>23</v>
      </c>
      <c r="F220" s="39" t="s">
        <v>26</v>
      </c>
      <c r="G220" s="37" t="s">
        <v>29</v>
      </c>
      <c r="H220" s="38"/>
      <c r="I220" s="37"/>
      <c r="J220" s="38">
        <v>4.4000000000000004</v>
      </c>
      <c r="K220" s="37" t="s">
        <v>38</v>
      </c>
      <c r="L220" s="39">
        <v>2</v>
      </c>
      <c r="M220" s="39">
        <v>4</v>
      </c>
      <c r="N220" s="31">
        <v>115</v>
      </c>
      <c r="O220" s="38">
        <v>1498</v>
      </c>
      <c r="P220" s="145">
        <f t="shared" si="14"/>
        <v>1423.1</v>
      </c>
      <c r="Q220" s="23">
        <v>0.14000000000000001</v>
      </c>
      <c r="R220" s="40">
        <v>0.14000000000000001</v>
      </c>
      <c r="S220" s="41">
        <v>190507</v>
      </c>
      <c r="T220" s="42">
        <v>33.9</v>
      </c>
      <c r="U220" s="42">
        <v>27</v>
      </c>
      <c r="V220" s="34">
        <v>2.4</v>
      </c>
      <c r="W220" s="43">
        <v>3805</v>
      </c>
      <c r="X220" s="164">
        <v>4008</v>
      </c>
      <c r="Y220" s="164">
        <v>156890.75448960048</v>
      </c>
      <c r="Z220" s="163" t="s">
        <v>27</v>
      </c>
      <c r="AA220" s="163" t="s">
        <v>27</v>
      </c>
      <c r="AB220" s="163" t="s">
        <v>27</v>
      </c>
      <c r="AC220" s="161">
        <f t="shared" si="13"/>
        <v>141201.67904064042</v>
      </c>
      <c r="AG220" s="99"/>
      <c r="AH220" s="99"/>
      <c r="AI220" s="99"/>
      <c r="AJ220" s="99"/>
      <c r="AK220" s="99"/>
      <c r="AL220" s="99"/>
      <c r="AM220" s="99"/>
      <c r="AN220" s="99"/>
      <c r="AO220" s="99"/>
      <c r="AP220" s="99"/>
      <c r="AQ220" s="99"/>
      <c r="AR220" s="99"/>
      <c r="AS220" s="99"/>
      <c r="AT220" s="99"/>
    </row>
    <row r="221" spans="1:46" x14ac:dyDescent="0.3">
      <c r="A221" s="99"/>
      <c r="B221" s="37" t="s">
        <v>352</v>
      </c>
      <c r="C221" s="19" t="s">
        <v>353</v>
      </c>
      <c r="D221" s="37" t="s">
        <v>160</v>
      </c>
      <c r="E221" s="38" t="s">
        <v>33</v>
      </c>
      <c r="F221" s="38" t="s">
        <v>26</v>
      </c>
      <c r="G221" s="37" t="s">
        <v>24</v>
      </c>
      <c r="H221" s="38"/>
      <c r="I221" s="37"/>
      <c r="J221" s="38">
        <v>6</v>
      </c>
      <c r="K221" s="37" t="s">
        <v>38</v>
      </c>
      <c r="L221" s="39">
        <v>2</v>
      </c>
      <c r="M221" s="39">
        <v>6</v>
      </c>
      <c r="N221" s="31">
        <v>135</v>
      </c>
      <c r="O221" s="38">
        <v>1594</v>
      </c>
      <c r="P221" s="145">
        <f t="shared" si="14"/>
        <v>1594</v>
      </c>
      <c r="Q221" s="40">
        <v>0.14000000000000001</v>
      </c>
      <c r="R221" s="40">
        <v>0.14000000000000001</v>
      </c>
      <c r="S221" s="41">
        <v>181563.2</v>
      </c>
      <c r="T221" s="42">
        <v>34.5</v>
      </c>
      <c r="U221" s="42">
        <v>28.5</v>
      </c>
      <c r="V221" s="34">
        <v>2.6</v>
      </c>
      <c r="W221" s="43">
        <v>3640</v>
      </c>
      <c r="X221" s="164">
        <v>4152</v>
      </c>
      <c r="Y221" s="164">
        <v>164481</v>
      </c>
      <c r="Z221" s="163" t="s">
        <v>27</v>
      </c>
      <c r="AA221" s="163" t="s">
        <v>27</v>
      </c>
      <c r="AB221" s="163" t="s">
        <v>27</v>
      </c>
      <c r="AC221" s="161">
        <f t="shared" si="13"/>
        <v>148032.9</v>
      </c>
      <c r="AG221" s="99"/>
      <c r="AH221" s="99"/>
      <c r="AI221" s="99"/>
      <c r="AJ221" s="99"/>
      <c r="AK221" s="99"/>
      <c r="AL221" s="99"/>
      <c r="AM221" s="99"/>
      <c r="AN221" s="99"/>
      <c r="AO221" s="99"/>
      <c r="AP221" s="99"/>
      <c r="AQ221" s="99"/>
      <c r="AR221" s="99"/>
      <c r="AS221" s="99"/>
      <c r="AT221" s="99"/>
    </row>
    <row r="222" spans="1:46" x14ac:dyDescent="0.3">
      <c r="A222" s="99"/>
      <c r="B222" s="37" t="s">
        <v>352</v>
      </c>
      <c r="C222" s="19" t="s">
        <v>353</v>
      </c>
      <c r="D222" s="37" t="s">
        <v>161</v>
      </c>
      <c r="E222" s="38" t="s">
        <v>33</v>
      </c>
      <c r="F222" s="38" t="s">
        <v>26</v>
      </c>
      <c r="G222" s="37" t="s">
        <v>29</v>
      </c>
      <c r="H222" s="38"/>
      <c r="I222" s="37"/>
      <c r="J222" s="38">
        <v>4.5999999999999996</v>
      </c>
      <c r="K222" s="37" t="s">
        <v>25</v>
      </c>
      <c r="L222" s="39">
        <v>2</v>
      </c>
      <c r="M222" s="39">
        <v>4</v>
      </c>
      <c r="N222" s="31">
        <v>122</v>
      </c>
      <c r="O222" s="38">
        <v>1608</v>
      </c>
      <c r="P222" s="145">
        <f t="shared" si="14"/>
        <v>1527.6</v>
      </c>
      <c r="Q222" s="40">
        <v>0.14000000000000001</v>
      </c>
      <c r="R222" s="40">
        <v>0.14000000000000001</v>
      </c>
      <c r="S222" s="41">
        <v>169867.2</v>
      </c>
      <c r="T222" s="42">
        <v>32.9</v>
      </c>
      <c r="U222" s="42">
        <v>24.7</v>
      </c>
      <c r="V222" s="34">
        <v>2.6</v>
      </c>
      <c r="W222" s="43">
        <v>4473</v>
      </c>
      <c r="X222" s="164">
        <v>4080</v>
      </c>
      <c r="Y222" s="164">
        <v>147942.47205554426</v>
      </c>
      <c r="Z222" s="163" t="s">
        <v>27</v>
      </c>
      <c r="AA222" s="163" t="s">
        <v>27</v>
      </c>
      <c r="AB222" s="163" t="s">
        <v>27</v>
      </c>
      <c r="AC222" s="161">
        <f t="shared" si="13"/>
        <v>133148.22484998984</v>
      </c>
      <c r="AG222" s="99"/>
      <c r="AH222" s="99"/>
      <c r="AI222" s="99"/>
      <c r="AJ222" s="99"/>
      <c r="AK222" s="99"/>
      <c r="AL222" s="99"/>
      <c r="AM222" s="99"/>
      <c r="AN222" s="99"/>
      <c r="AO222" s="99"/>
      <c r="AP222" s="99"/>
      <c r="AQ222" s="99"/>
      <c r="AR222" s="99"/>
      <c r="AS222" s="99"/>
      <c r="AT222" s="99"/>
    </row>
    <row r="223" spans="1:46" x14ac:dyDescent="0.3">
      <c r="A223" s="99"/>
      <c r="B223" s="37" t="s">
        <v>352</v>
      </c>
      <c r="C223" s="19" t="s">
        <v>353</v>
      </c>
      <c r="D223" s="37" t="s">
        <v>162</v>
      </c>
      <c r="E223" s="38" t="s">
        <v>33</v>
      </c>
      <c r="F223" s="38" t="s">
        <v>26</v>
      </c>
      <c r="G223" s="37" t="s">
        <v>29</v>
      </c>
      <c r="H223" s="38"/>
      <c r="I223" s="37"/>
      <c r="J223" s="38">
        <v>4.5999999999999996</v>
      </c>
      <c r="K223" s="37" t="s">
        <v>25</v>
      </c>
      <c r="L223" s="39">
        <v>2</v>
      </c>
      <c r="M223" s="39">
        <v>4</v>
      </c>
      <c r="N223" s="39">
        <v>122</v>
      </c>
      <c r="O223" s="38">
        <v>1648</v>
      </c>
      <c r="P223" s="145">
        <f t="shared" si="14"/>
        <v>1565.6</v>
      </c>
      <c r="Q223" s="40">
        <v>0.14000000000000001</v>
      </c>
      <c r="R223" s="40">
        <v>0.14000000000000001</v>
      </c>
      <c r="S223" s="41">
        <v>183627.2</v>
      </c>
      <c r="T223" s="42">
        <v>32.9</v>
      </c>
      <c r="U223" s="42">
        <v>24.7</v>
      </c>
      <c r="V223" s="16">
        <v>2.6</v>
      </c>
      <c r="W223" s="43">
        <v>4473</v>
      </c>
      <c r="X223" s="164">
        <v>4080</v>
      </c>
      <c r="Y223" s="164">
        <v>155219.29439386056</v>
      </c>
      <c r="Z223" s="163" t="s">
        <v>27</v>
      </c>
      <c r="AA223" s="163" t="s">
        <v>27</v>
      </c>
      <c r="AB223" s="163" t="s">
        <v>27</v>
      </c>
      <c r="AC223" s="161">
        <f t="shared" si="13"/>
        <v>139697.3649544745</v>
      </c>
      <c r="AG223" s="99"/>
      <c r="AH223" s="99"/>
      <c r="AI223" s="99"/>
      <c r="AJ223" s="99"/>
      <c r="AK223" s="99"/>
      <c r="AL223" s="99"/>
      <c r="AM223" s="99"/>
      <c r="AN223" s="99"/>
      <c r="AO223" s="99"/>
      <c r="AP223" s="99"/>
      <c r="AQ223" s="99"/>
      <c r="AR223" s="99"/>
      <c r="AS223" s="99"/>
      <c r="AT223" s="99"/>
    </row>
    <row r="224" spans="1:46" x14ac:dyDescent="0.3">
      <c r="A224" s="99"/>
      <c r="B224" s="29" t="s">
        <v>352</v>
      </c>
      <c r="C224" s="19" t="s">
        <v>353</v>
      </c>
      <c r="D224" s="29" t="s">
        <v>163</v>
      </c>
      <c r="E224" s="30" t="s">
        <v>33</v>
      </c>
      <c r="F224" s="36" t="s">
        <v>26</v>
      </c>
      <c r="G224" s="29" t="s">
        <v>29</v>
      </c>
      <c r="H224" s="31"/>
      <c r="I224" s="29"/>
      <c r="J224" s="31">
        <v>4.5999999999999996</v>
      </c>
      <c r="K224" s="29" t="s">
        <v>25</v>
      </c>
      <c r="L224" s="31">
        <v>2</v>
      </c>
      <c r="M224" s="31">
        <v>4</v>
      </c>
      <c r="N224" s="31">
        <v>122</v>
      </c>
      <c r="O224" s="31">
        <v>1608</v>
      </c>
      <c r="P224" s="145">
        <f t="shared" si="14"/>
        <v>1527.6</v>
      </c>
      <c r="Q224" s="32">
        <v>0.14000000000000001</v>
      </c>
      <c r="R224" s="32">
        <v>0.14000000000000001</v>
      </c>
      <c r="S224" s="33">
        <v>197387.19999999998</v>
      </c>
      <c r="T224" s="34">
        <v>32.9</v>
      </c>
      <c r="U224" s="34">
        <v>24.7</v>
      </c>
      <c r="V224" s="34">
        <v>2.6</v>
      </c>
      <c r="W224" s="35">
        <v>4473</v>
      </c>
      <c r="X224" s="162">
        <v>4080</v>
      </c>
      <c r="Y224" s="162">
        <v>162496.11673217686</v>
      </c>
      <c r="Z224" s="163" t="s">
        <v>27</v>
      </c>
      <c r="AA224" s="163" t="s">
        <v>27</v>
      </c>
      <c r="AB224" s="163" t="s">
        <v>27</v>
      </c>
      <c r="AC224" s="161">
        <f t="shared" si="13"/>
        <v>146246.50505895918</v>
      </c>
      <c r="AG224" s="99"/>
      <c r="AH224" s="99"/>
      <c r="AI224" s="99"/>
      <c r="AJ224" s="99"/>
      <c r="AK224" s="99"/>
      <c r="AL224" s="99"/>
      <c r="AM224" s="99"/>
      <c r="AN224" s="99"/>
      <c r="AO224" s="99"/>
      <c r="AP224" s="99"/>
      <c r="AQ224" s="99"/>
      <c r="AR224" s="99"/>
      <c r="AS224" s="99"/>
      <c r="AT224" s="99"/>
    </row>
    <row r="225" spans="1:46" x14ac:dyDescent="0.3">
      <c r="A225" s="99"/>
      <c r="B225" s="37" t="s">
        <v>352</v>
      </c>
      <c r="C225" s="19" t="s">
        <v>353</v>
      </c>
      <c r="D225" s="37" t="s">
        <v>164</v>
      </c>
      <c r="E225" s="38" t="s">
        <v>33</v>
      </c>
      <c r="F225" s="39" t="s">
        <v>26</v>
      </c>
      <c r="G225" s="37" t="s">
        <v>29</v>
      </c>
      <c r="H225" s="38"/>
      <c r="I225" s="37"/>
      <c r="J225" s="38">
        <v>4.5999999999999996</v>
      </c>
      <c r="K225" s="37" t="s">
        <v>25</v>
      </c>
      <c r="L225" s="39">
        <v>2</v>
      </c>
      <c r="M225" s="39">
        <v>4</v>
      </c>
      <c r="N225" s="31">
        <v>122</v>
      </c>
      <c r="O225" s="38">
        <v>1648</v>
      </c>
      <c r="P225" s="145">
        <f t="shared" si="14"/>
        <v>1565.6</v>
      </c>
      <c r="Q225" s="23">
        <v>0.14000000000000001</v>
      </c>
      <c r="R225" s="40">
        <v>0.14000000000000001</v>
      </c>
      <c r="S225" s="41">
        <v>201515.19999999998</v>
      </c>
      <c r="T225" s="42">
        <v>32.9</v>
      </c>
      <c r="U225" s="42">
        <v>24.7</v>
      </c>
      <c r="V225" s="34">
        <v>2.6</v>
      </c>
      <c r="W225" s="43">
        <v>4473</v>
      </c>
      <c r="X225" s="164">
        <v>4080</v>
      </c>
      <c r="Y225" s="164">
        <v>164679.16343367175</v>
      </c>
      <c r="Z225" s="163" t="s">
        <v>27</v>
      </c>
      <c r="AA225" s="163" t="s">
        <v>27</v>
      </c>
      <c r="AB225" s="163" t="s">
        <v>27</v>
      </c>
      <c r="AC225" s="161">
        <f t="shared" si="13"/>
        <v>148211.24709030456</v>
      </c>
      <c r="AG225" s="99"/>
      <c r="AH225" s="99"/>
      <c r="AI225" s="99"/>
      <c r="AJ225" s="99"/>
      <c r="AK225" s="99"/>
      <c r="AL225" s="99"/>
      <c r="AM225" s="99"/>
      <c r="AN225" s="99"/>
      <c r="AO225" s="99"/>
      <c r="AP225" s="99"/>
      <c r="AQ225" s="99"/>
      <c r="AR225" s="99"/>
      <c r="AS225" s="99"/>
      <c r="AT225" s="99"/>
    </row>
    <row r="226" spans="1:46" x14ac:dyDescent="0.3">
      <c r="A226" s="99"/>
      <c r="B226" s="37" t="s">
        <v>352</v>
      </c>
      <c r="C226" s="19" t="s">
        <v>353</v>
      </c>
      <c r="D226" s="37" t="s">
        <v>165</v>
      </c>
      <c r="E226" s="38" t="s">
        <v>33</v>
      </c>
      <c r="F226" s="38" t="s">
        <v>26</v>
      </c>
      <c r="G226" s="37" t="s">
        <v>29</v>
      </c>
      <c r="H226" s="38"/>
      <c r="I226" s="37"/>
      <c r="J226" s="38">
        <v>4.5999999999999996</v>
      </c>
      <c r="K226" s="37" t="s">
        <v>25</v>
      </c>
      <c r="L226" s="39">
        <v>2</v>
      </c>
      <c r="M226" s="39">
        <v>4</v>
      </c>
      <c r="N226" s="31">
        <v>122</v>
      </c>
      <c r="O226" s="38">
        <v>1608</v>
      </c>
      <c r="P226" s="145">
        <f t="shared" si="14"/>
        <v>1527.6</v>
      </c>
      <c r="Q226" s="40">
        <v>0.14000000000000001</v>
      </c>
      <c r="R226" s="40">
        <v>0.14000000000000001</v>
      </c>
      <c r="S226" s="41">
        <v>215275.19999999998</v>
      </c>
      <c r="T226" s="42">
        <v>32.9</v>
      </c>
      <c r="U226" s="42">
        <v>24.7</v>
      </c>
      <c r="V226" s="34">
        <v>2.6</v>
      </c>
      <c r="W226" s="43">
        <v>4473</v>
      </c>
      <c r="X226" s="164">
        <v>4080</v>
      </c>
      <c r="Y226" s="164">
        <v>171955.98577198811</v>
      </c>
      <c r="Z226" s="163" t="s">
        <v>27</v>
      </c>
      <c r="AA226" s="163" t="s">
        <v>27</v>
      </c>
      <c r="AB226" s="163" t="s">
        <v>27</v>
      </c>
      <c r="AC226" s="161">
        <f t="shared" si="13"/>
        <v>154760.38719478931</v>
      </c>
      <c r="AG226" s="99"/>
      <c r="AH226" s="99"/>
      <c r="AI226" s="99"/>
      <c r="AJ226" s="99"/>
      <c r="AK226" s="99"/>
      <c r="AL226" s="99"/>
      <c r="AM226" s="99"/>
      <c r="AN226" s="99"/>
      <c r="AO226" s="99"/>
      <c r="AP226" s="99"/>
      <c r="AQ226" s="99"/>
      <c r="AR226" s="99"/>
      <c r="AS226" s="99"/>
      <c r="AT226" s="99"/>
    </row>
    <row r="227" spans="1:46" x14ac:dyDescent="0.3">
      <c r="A227" s="99"/>
      <c r="B227" s="37" t="s">
        <v>352</v>
      </c>
      <c r="C227" s="19" t="s">
        <v>353</v>
      </c>
      <c r="D227" s="37" t="s">
        <v>166</v>
      </c>
      <c r="E227" s="38" t="s">
        <v>43</v>
      </c>
      <c r="F227" s="38" t="s">
        <v>26</v>
      </c>
      <c r="G227" s="37" t="s">
        <v>29</v>
      </c>
      <c r="H227" s="38"/>
      <c r="I227" s="37"/>
      <c r="J227" s="38">
        <v>6</v>
      </c>
      <c r="K227" s="37" t="s">
        <v>38</v>
      </c>
      <c r="L227" s="39">
        <v>4</v>
      </c>
      <c r="M227" s="39">
        <v>4</v>
      </c>
      <c r="N227" s="31">
        <v>168</v>
      </c>
      <c r="O227" s="38">
        <v>1844</v>
      </c>
      <c r="P227" s="145">
        <f t="shared" si="14"/>
        <v>1659.6000000000001</v>
      </c>
      <c r="Q227" s="40">
        <v>0.14000000000000001</v>
      </c>
      <c r="R227" s="40">
        <v>0.14000000000000001</v>
      </c>
      <c r="S227" s="41">
        <v>209091.20000000001</v>
      </c>
      <c r="T227" s="42">
        <v>34.5</v>
      </c>
      <c r="U227" s="42">
        <v>26.1</v>
      </c>
      <c r="V227" s="34">
        <v>2.5</v>
      </c>
      <c r="W227" s="43">
        <v>9567</v>
      </c>
      <c r="X227" s="164">
        <v>5412</v>
      </c>
      <c r="Y227" s="164">
        <v>195812.48607669747</v>
      </c>
      <c r="Z227" s="163" t="s">
        <v>27</v>
      </c>
      <c r="AA227" s="163" t="s">
        <v>27</v>
      </c>
      <c r="AB227" s="163" t="s">
        <v>27</v>
      </c>
      <c r="AC227" s="161">
        <f t="shared" si="13"/>
        <v>176231.23746902772</v>
      </c>
      <c r="AG227" s="99"/>
      <c r="AH227" s="99"/>
      <c r="AI227" s="99"/>
      <c r="AJ227" s="99"/>
      <c r="AK227" s="99"/>
      <c r="AL227" s="99"/>
      <c r="AM227" s="99"/>
      <c r="AN227" s="99"/>
      <c r="AO227" s="99"/>
      <c r="AP227" s="99"/>
      <c r="AQ227" s="99"/>
      <c r="AR227" s="99"/>
      <c r="AS227" s="99"/>
      <c r="AT227" s="99"/>
    </row>
    <row r="228" spans="1:46" x14ac:dyDescent="0.3">
      <c r="A228" s="99"/>
      <c r="B228" s="11" t="s">
        <v>354</v>
      </c>
      <c r="C228" s="19" t="s">
        <v>355</v>
      </c>
      <c r="D228" s="11" t="s">
        <v>288</v>
      </c>
      <c r="E228" s="12" t="s">
        <v>33</v>
      </c>
      <c r="F228" s="18" t="s">
        <v>26</v>
      </c>
      <c r="G228" s="11" t="s">
        <v>24</v>
      </c>
      <c r="H228" s="13"/>
      <c r="I228" s="11"/>
      <c r="J228" s="13">
        <v>7.4</v>
      </c>
      <c r="K228" s="11" t="s">
        <v>38</v>
      </c>
      <c r="L228" s="13">
        <v>4</v>
      </c>
      <c r="M228" s="13">
        <v>4</v>
      </c>
      <c r="N228" s="13">
        <v>168</v>
      </c>
      <c r="O228" s="13">
        <v>1605</v>
      </c>
      <c r="P228" s="145">
        <f>(1-(IF(L228&gt;=4,0.05,0)+IF(OR(I228="Hybrid (HEV)",I228="Laddhybrid (PHEV)",G228="El"),0.15,0)+IF(OR(G228="Diesel",G228="Fordonsgas"),0.05,0)))*O228</f>
        <v>1524.75</v>
      </c>
      <c r="Q228" s="14">
        <v>0.1</v>
      </c>
      <c r="R228" s="14">
        <v>0.1</v>
      </c>
      <c r="S228" s="15">
        <v>223128</v>
      </c>
      <c r="T228" s="16">
        <v>32.799999999999997</v>
      </c>
      <c r="U228" s="16">
        <v>26.3</v>
      </c>
      <c r="V228" s="16">
        <v>3.3</v>
      </c>
      <c r="W228" s="17">
        <v>7046</v>
      </c>
      <c r="X228" s="159">
        <v>1516</v>
      </c>
      <c r="Y228" s="159">
        <v>199562</v>
      </c>
      <c r="Z228" s="160" t="s">
        <v>27</v>
      </c>
      <c r="AA228" s="160" t="s">
        <v>27</v>
      </c>
      <c r="AB228" s="160" t="s">
        <v>27</v>
      </c>
      <c r="AC228" s="158">
        <f t="shared" si="13"/>
        <v>179605.8</v>
      </c>
      <c r="AG228" s="99"/>
      <c r="AH228" s="99"/>
      <c r="AI228" s="99"/>
      <c r="AJ228" s="99"/>
      <c r="AK228" s="99"/>
      <c r="AL228" s="99"/>
      <c r="AM228" s="99"/>
      <c r="AN228" s="99"/>
      <c r="AO228" s="99"/>
      <c r="AP228" s="99"/>
      <c r="AQ228" s="99"/>
      <c r="AR228" s="99"/>
      <c r="AS228" s="99"/>
      <c r="AT228" s="99"/>
    </row>
    <row r="229" spans="1:46" x14ac:dyDescent="0.3">
      <c r="A229" s="99"/>
      <c r="B229" s="19" t="s">
        <v>354</v>
      </c>
      <c r="C229" s="19" t="s">
        <v>355</v>
      </c>
      <c r="D229" s="19" t="s">
        <v>289</v>
      </c>
      <c r="E229" s="20" t="s">
        <v>33</v>
      </c>
      <c r="F229" s="18" t="s">
        <v>26</v>
      </c>
      <c r="G229" s="19" t="s">
        <v>24</v>
      </c>
      <c r="H229" s="20"/>
      <c r="I229" s="19"/>
      <c r="J229" s="20">
        <v>7.3</v>
      </c>
      <c r="K229" s="19" t="s">
        <v>38</v>
      </c>
      <c r="L229" s="18">
        <v>4</v>
      </c>
      <c r="M229" s="18">
        <v>4</v>
      </c>
      <c r="N229" s="21">
        <v>166</v>
      </c>
      <c r="O229" s="20">
        <v>1657</v>
      </c>
      <c r="P229" s="145">
        <f t="shared" ref="P229:P244" si="15">(1-(IF(L229&gt;=4,0.05,0)+IF(OR(I229="Hybrid (HEV)",I229="Laddhybrid (PHEV)",G229="El"),0.15,0)+IF(OR(G229="Diesel",G229="Fordonsgas"),0.05,0)))*O229</f>
        <v>1574.1499999999999</v>
      </c>
      <c r="Q229" s="45">
        <v>0.1</v>
      </c>
      <c r="R229" s="23">
        <v>0.1</v>
      </c>
      <c r="S229" s="24">
        <v>237528</v>
      </c>
      <c r="T229" s="25">
        <v>32.4</v>
      </c>
      <c r="U229" s="25">
        <v>25.3</v>
      </c>
      <c r="V229" s="16">
        <v>2.6</v>
      </c>
      <c r="W229" s="26">
        <v>6832</v>
      </c>
      <c r="X229" s="156">
        <v>1488</v>
      </c>
      <c r="Y229" s="156">
        <v>207097</v>
      </c>
      <c r="Z229" s="157" t="s">
        <v>27</v>
      </c>
      <c r="AA229" s="157" t="s">
        <v>27</v>
      </c>
      <c r="AB229" s="157" t="s">
        <v>27</v>
      </c>
      <c r="AC229" s="158">
        <f t="shared" si="13"/>
        <v>186387.3</v>
      </c>
      <c r="AG229" s="99"/>
      <c r="AH229" s="99"/>
      <c r="AI229" s="99"/>
      <c r="AJ229" s="99"/>
      <c r="AK229" s="99"/>
      <c r="AL229" s="99"/>
      <c r="AM229" s="99"/>
      <c r="AN229" s="99"/>
      <c r="AO229" s="99"/>
      <c r="AP229" s="99"/>
      <c r="AQ229" s="99"/>
      <c r="AR229" s="99"/>
      <c r="AS229" s="99"/>
      <c r="AT229" s="99"/>
    </row>
    <row r="230" spans="1:46" x14ac:dyDescent="0.3">
      <c r="A230" s="99"/>
      <c r="B230" s="19" t="s">
        <v>354</v>
      </c>
      <c r="C230" s="19" t="s">
        <v>355</v>
      </c>
      <c r="D230" s="19" t="s">
        <v>290</v>
      </c>
      <c r="E230" s="20" t="s">
        <v>23</v>
      </c>
      <c r="F230" s="20" t="s">
        <v>26</v>
      </c>
      <c r="G230" s="19" t="s">
        <v>24</v>
      </c>
      <c r="H230" s="20"/>
      <c r="I230" s="19"/>
      <c r="J230" s="20">
        <v>6.4</v>
      </c>
      <c r="K230" s="19" t="s">
        <v>38</v>
      </c>
      <c r="L230" s="18">
        <v>4</v>
      </c>
      <c r="M230" s="18">
        <v>4</v>
      </c>
      <c r="N230" s="21">
        <v>145</v>
      </c>
      <c r="O230" s="20">
        <v>1459</v>
      </c>
      <c r="P230" s="145">
        <f t="shared" si="15"/>
        <v>1386.05</v>
      </c>
      <c r="Q230" s="23">
        <v>0.1</v>
      </c>
      <c r="R230" s="23">
        <v>0.1</v>
      </c>
      <c r="S230" s="24">
        <v>176328</v>
      </c>
      <c r="T230" s="25">
        <v>35.799999999999997</v>
      </c>
      <c r="U230" s="25">
        <v>35.4</v>
      </c>
      <c r="V230" s="16">
        <v>2.4</v>
      </c>
      <c r="W230" s="26">
        <v>4585</v>
      </c>
      <c r="X230" s="156">
        <v>1458</v>
      </c>
      <c r="Y230" s="156">
        <v>159775</v>
      </c>
      <c r="Z230" s="157" t="s">
        <v>27</v>
      </c>
      <c r="AA230" s="157" t="s">
        <v>27</v>
      </c>
      <c r="AB230" s="157" t="s">
        <v>27</v>
      </c>
      <c r="AC230" s="158">
        <f t="shared" si="13"/>
        <v>143797.5</v>
      </c>
      <c r="AG230" s="99"/>
      <c r="AH230" s="99"/>
      <c r="AI230" s="99"/>
      <c r="AJ230" s="99"/>
      <c r="AK230" s="99"/>
      <c r="AL230" s="99"/>
      <c r="AM230" s="99"/>
      <c r="AN230" s="99"/>
      <c r="AO230" s="99"/>
      <c r="AP230" s="99"/>
      <c r="AQ230" s="99"/>
      <c r="AR230" s="99"/>
      <c r="AS230" s="99"/>
      <c r="AT230" s="99"/>
    </row>
    <row r="231" spans="1:46" x14ac:dyDescent="0.3">
      <c r="A231" s="99"/>
      <c r="B231" s="19" t="s">
        <v>354</v>
      </c>
      <c r="C231" s="70" t="s">
        <v>355</v>
      </c>
      <c r="D231" s="70" t="s">
        <v>291</v>
      </c>
      <c r="E231" s="71" t="s">
        <v>23</v>
      </c>
      <c r="F231" s="71" t="s">
        <v>26</v>
      </c>
      <c r="G231" s="70" t="s">
        <v>24</v>
      </c>
      <c r="H231" s="71"/>
      <c r="I231" s="70"/>
      <c r="J231" s="71">
        <v>6.2</v>
      </c>
      <c r="K231" s="70" t="s">
        <v>38</v>
      </c>
      <c r="L231" s="72">
        <v>4</v>
      </c>
      <c r="M231" s="72">
        <v>4</v>
      </c>
      <c r="N231" s="51">
        <v>140</v>
      </c>
      <c r="O231" s="71">
        <v>1358</v>
      </c>
      <c r="P231" s="146">
        <f t="shared" si="15"/>
        <v>1290.0999999999999</v>
      </c>
      <c r="Q231" s="73">
        <v>0.1</v>
      </c>
      <c r="R231" s="73">
        <v>0.1</v>
      </c>
      <c r="S231" s="74">
        <v>154728</v>
      </c>
      <c r="T231" s="75">
        <v>35.799999999999997</v>
      </c>
      <c r="U231" s="75">
        <v>34.6</v>
      </c>
      <c r="V231" s="76">
        <v>2.4</v>
      </c>
      <c r="W231" s="77">
        <v>4050</v>
      </c>
      <c r="X231" s="168">
        <v>1458</v>
      </c>
      <c r="Y231" s="168">
        <v>145253</v>
      </c>
      <c r="Z231" s="169" t="s">
        <v>27</v>
      </c>
      <c r="AA231" s="169" t="s">
        <v>27</v>
      </c>
      <c r="AB231" s="169" t="s">
        <v>27</v>
      </c>
      <c r="AC231" s="170">
        <f t="shared" si="13"/>
        <v>130727.7</v>
      </c>
      <c r="AG231" s="99"/>
      <c r="AH231" s="99"/>
      <c r="AI231" s="99"/>
      <c r="AJ231" s="99"/>
      <c r="AK231" s="99"/>
      <c r="AL231" s="99"/>
      <c r="AM231" s="99"/>
      <c r="AN231" s="99"/>
      <c r="AO231" s="99"/>
      <c r="AP231" s="99"/>
      <c r="AQ231" s="99"/>
      <c r="AR231" s="99"/>
      <c r="AS231" s="99"/>
      <c r="AT231" s="99"/>
    </row>
    <row r="232" spans="1:46" x14ac:dyDescent="0.3">
      <c r="A232" s="99"/>
      <c r="B232" s="11" t="s">
        <v>356</v>
      </c>
      <c r="C232" s="70" t="s">
        <v>357</v>
      </c>
      <c r="D232" s="19" t="s">
        <v>292</v>
      </c>
      <c r="E232" s="20" t="s">
        <v>45</v>
      </c>
      <c r="F232" s="20"/>
      <c r="G232" s="19" t="s">
        <v>24</v>
      </c>
      <c r="H232" s="20"/>
      <c r="I232" s="19"/>
      <c r="J232" s="20">
        <v>4.9000000000000004</v>
      </c>
      <c r="K232" s="11" t="s">
        <v>25</v>
      </c>
      <c r="L232" s="13">
        <v>2</v>
      </c>
      <c r="M232" s="18">
        <v>4</v>
      </c>
      <c r="N232" s="21">
        <v>112</v>
      </c>
      <c r="O232" s="20">
        <v>1175</v>
      </c>
      <c r="P232" s="145">
        <f t="shared" si="15"/>
        <v>1175</v>
      </c>
      <c r="Q232" s="14">
        <v>7.0000000000000007E-2</v>
      </c>
      <c r="R232" s="14">
        <v>0.1</v>
      </c>
      <c r="S232" s="24">
        <v>107805</v>
      </c>
      <c r="T232" s="25">
        <v>31.7</v>
      </c>
      <c r="U232" s="25">
        <v>26.7</v>
      </c>
      <c r="V232" s="16">
        <v>2.6</v>
      </c>
      <c r="W232" s="26">
        <v>1754</v>
      </c>
      <c r="X232" s="156">
        <v>2900</v>
      </c>
      <c r="Y232" s="156">
        <v>107923</v>
      </c>
      <c r="Z232" s="160" t="s">
        <v>27</v>
      </c>
      <c r="AA232" s="160" t="s">
        <v>27</v>
      </c>
      <c r="AB232" s="160" t="s">
        <v>27</v>
      </c>
      <c r="AC232" s="158">
        <f t="shared" si="13"/>
        <v>97130.7</v>
      </c>
      <c r="AG232" s="99"/>
      <c r="AH232" s="99"/>
      <c r="AI232" s="99"/>
      <c r="AJ232" s="99"/>
      <c r="AK232" s="99"/>
      <c r="AL232" s="99"/>
      <c r="AM232" s="99"/>
      <c r="AN232" s="99"/>
      <c r="AO232" s="99"/>
      <c r="AP232" s="99"/>
      <c r="AQ232" s="99"/>
      <c r="AR232" s="99"/>
      <c r="AS232" s="99"/>
      <c r="AT232" s="99"/>
    </row>
    <row r="233" spans="1:46" x14ac:dyDescent="0.3">
      <c r="A233" s="99"/>
      <c r="B233" s="11" t="s">
        <v>356</v>
      </c>
      <c r="C233" s="70" t="s">
        <v>357</v>
      </c>
      <c r="D233" s="19" t="s">
        <v>293</v>
      </c>
      <c r="E233" s="20" t="s">
        <v>45</v>
      </c>
      <c r="F233" s="20"/>
      <c r="G233" s="19" t="s">
        <v>24</v>
      </c>
      <c r="H233" s="20"/>
      <c r="I233" s="19"/>
      <c r="J233" s="20">
        <v>4.9000000000000004</v>
      </c>
      <c r="K233" s="11" t="s">
        <v>25</v>
      </c>
      <c r="L233" s="13">
        <v>2</v>
      </c>
      <c r="M233" s="18">
        <v>4</v>
      </c>
      <c r="N233" s="21">
        <v>112</v>
      </c>
      <c r="O233" s="20">
        <v>1175</v>
      </c>
      <c r="P233" s="145">
        <f t="shared" si="15"/>
        <v>1175</v>
      </c>
      <c r="Q233" s="14">
        <v>7.0000000000000007E-2</v>
      </c>
      <c r="R233" s="14">
        <v>0.1</v>
      </c>
      <c r="S233" s="24">
        <v>118221</v>
      </c>
      <c r="T233" s="25">
        <v>31.7</v>
      </c>
      <c r="U233" s="25">
        <v>26.7</v>
      </c>
      <c r="V233" s="16">
        <v>2.6</v>
      </c>
      <c r="W233" s="26">
        <v>1754</v>
      </c>
      <c r="X233" s="156">
        <v>2900</v>
      </c>
      <c r="Y233" s="156">
        <v>113432</v>
      </c>
      <c r="Z233" s="160" t="s">
        <v>27</v>
      </c>
      <c r="AA233" s="160" t="s">
        <v>27</v>
      </c>
      <c r="AB233" s="160" t="s">
        <v>27</v>
      </c>
      <c r="AC233" s="158">
        <f t="shared" si="13"/>
        <v>102088.8</v>
      </c>
      <c r="AG233" s="99"/>
      <c r="AH233" s="99"/>
      <c r="AI233" s="99"/>
      <c r="AJ233" s="99"/>
      <c r="AK233" s="99"/>
      <c r="AL233" s="99"/>
      <c r="AM233" s="99"/>
      <c r="AN233" s="99"/>
      <c r="AO233" s="99"/>
      <c r="AP233" s="99"/>
      <c r="AQ233" s="99"/>
      <c r="AR233" s="99"/>
      <c r="AS233" s="99"/>
      <c r="AT233" s="99"/>
    </row>
    <row r="234" spans="1:46" x14ac:dyDescent="0.3">
      <c r="A234" s="99"/>
      <c r="B234" s="19" t="s">
        <v>356</v>
      </c>
      <c r="C234" s="70" t="s">
        <v>357</v>
      </c>
      <c r="D234" s="19" t="s">
        <v>294</v>
      </c>
      <c r="E234" s="20" t="s">
        <v>45</v>
      </c>
      <c r="F234" s="20"/>
      <c r="G234" s="19" t="s">
        <v>24</v>
      </c>
      <c r="H234" s="20"/>
      <c r="I234" s="19"/>
      <c r="J234" s="20">
        <v>4.9000000000000004</v>
      </c>
      <c r="K234" s="11" t="s">
        <v>25</v>
      </c>
      <c r="L234" s="13">
        <v>2</v>
      </c>
      <c r="M234" s="18">
        <v>4</v>
      </c>
      <c r="N234" s="18">
        <v>112</v>
      </c>
      <c r="O234" s="20">
        <v>1175</v>
      </c>
      <c r="P234" s="145">
        <f t="shared" si="15"/>
        <v>1175</v>
      </c>
      <c r="Q234" s="14">
        <v>7.0000000000000007E-2</v>
      </c>
      <c r="R234" s="14">
        <v>0.1</v>
      </c>
      <c r="S234" s="24">
        <v>121876</v>
      </c>
      <c r="T234" s="25">
        <v>31.7</v>
      </c>
      <c r="U234" s="25">
        <v>26.7</v>
      </c>
      <c r="V234" s="16">
        <v>2.6</v>
      </c>
      <c r="W234" s="26">
        <v>1754</v>
      </c>
      <c r="X234" s="156">
        <v>2900</v>
      </c>
      <c r="Y234" s="156">
        <v>115365</v>
      </c>
      <c r="Z234" s="160" t="s">
        <v>27</v>
      </c>
      <c r="AA234" s="160" t="s">
        <v>27</v>
      </c>
      <c r="AB234" s="160" t="s">
        <v>27</v>
      </c>
      <c r="AC234" s="158">
        <f t="shared" si="13"/>
        <v>103828.5</v>
      </c>
      <c r="AG234" s="99"/>
      <c r="AH234" s="99"/>
      <c r="AI234" s="99"/>
      <c r="AJ234" s="99"/>
      <c r="AK234" s="99"/>
      <c r="AL234" s="99"/>
      <c r="AM234" s="99"/>
      <c r="AN234" s="99"/>
      <c r="AO234" s="99"/>
      <c r="AP234" s="99"/>
      <c r="AQ234" s="99"/>
      <c r="AR234" s="99"/>
      <c r="AS234" s="99"/>
      <c r="AT234" s="99"/>
    </row>
    <row r="235" spans="1:46" x14ac:dyDescent="0.3">
      <c r="A235" s="99"/>
      <c r="B235" s="11" t="s">
        <v>356</v>
      </c>
      <c r="C235" s="70" t="s">
        <v>357</v>
      </c>
      <c r="D235" s="29" t="s">
        <v>295</v>
      </c>
      <c r="E235" s="30" t="s">
        <v>45</v>
      </c>
      <c r="F235" s="36"/>
      <c r="G235" s="29" t="s">
        <v>24</v>
      </c>
      <c r="H235" s="31" t="s">
        <v>93</v>
      </c>
      <c r="I235" s="29" t="s">
        <v>54</v>
      </c>
      <c r="J235" s="38">
        <v>3.7</v>
      </c>
      <c r="K235" s="29" t="s">
        <v>38</v>
      </c>
      <c r="L235" s="31">
        <v>2</v>
      </c>
      <c r="M235" s="31">
        <v>4</v>
      </c>
      <c r="N235" s="31">
        <v>75</v>
      </c>
      <c r="O235" s="31">
        <v>1165</v>
      </c>
      <c r="P235" s="145">
        <f t="shared" si="15"/>
        <v>990.25</v>
      </c>
      <c r="Q235" s="32">
        <v>7.0000000000000007E-2</v>
      </c>
      <c r="R235" s="14">
        <v>0.1</v>
      </c>
      <c r="S235" s="33">
        <v>126405</v>
      </c>
      <c r="T235" s="25">
        <v>31.7</v>
      </c>
      <c r="U235" s="25">
        <v>26.7</v>
      </c>
      <c r="V235" s="16">
        <v>2.6</v>
      </c>
      <c r="W235" s="33">
        <v>360</v>
      </c>
      <c r="X235" s="156">
        <v>3100</v>
      </c>
      <c r="Y235" s="162">
        <v>105079</v>
      </c>
      <c r="Z235" s="160" t="s">
        <v>27</v>
      </c>
      <c r="AA235" s="160" t="s">
        <v>27</v>
      </c>
      <c r="AB235" s="160" t="s">
        <v>27</v>
      </c>
      <c r="AC235" s="158">
        <f t="shared" si="13"/>
        <v>94571.1</v>
      </c>
      <c r="AG235" s="99"/>
      <c r="AH235" s="99"/>
      <c r="AI235" s="99"/>
      <c r="AJ235" s="99"/>
      <c r="AK235" s="99"/>
      <c r="AL235" s="99"/>
      <c r="AM235" s="99"/>
      <c r="AN235" s="99"/>
      <c r="AO235" s="99"/>
      <c r="AP235" s="99"/>
      <c r="AQ235" s="99"/>
      <c r="AR235" s="99"/>
      <c r="AS235" s="99"/>
      <c r="AT235" s="99"/>
    </row>
    <row r="236" spans="1:46" x14ac:dyDescent="0.3">
      <c r="A236" s="99"/>
      <c r="B236" s="11" t="s">
        <v>356</v>
      </c>
      <c r="C236" s="70" t="s">
        <v>357</v>
      </c>
      <c r="D236" s="37" t="s">
        <v>296</v>
      </c>
      <c r="E236" s="38" t="s">
        <v>45</v>
      </c>
      <c r="F236" s="39"/>
      <c r="G236" s="37" t="s">
        <v>24</v>
      </c>
      <c r="H236" s="38" t="s">
        <v>93</v>
      </c>
      <c r="I236" s="37" t="s">
        <v>54</v>
      </c>
      <c r="J236" s="38">
        <v>3.7</v>
      </c>
      <c r="K236" s="37" t="s">
        <v>38</v>
      </c>
      <c r="L236" s="39">
        <v>2</v>
      </c>
      <c r="M236" s="39">
        <v>4</v>
      </c>
      <c r="N236" s="31">
        <v>75</v>
      </c>
      <c r="O236" s="31">
        <v>1165</v>
      </c>
      <c r="P236" s="145">
        <f t="shared" si="15"/>
        <v>990.25</v>
      </c>
      <c r="Q236" s="32">
        <v>7.0000000000000007E-2</v>
      </c>
      <c r="R236" s="14">
        <v>0.1</v>
      </c>
      <c r="S236" s="41">
        <v>136077</v>
      </c>
      <c r="T236" s="25">
        <v>31.7</v>
      </c>
      <c r="U236" s="25">
        <v>26.7</v>
      </c>
      <c r="V236" s="16">
        <v>2.6</v>
      </c>
      <c r="W236" s="33">
        <v>360</v>
      </c>
      <c r="X236" s="156">
        <v>3100</v>
      </c>
      <c r="Y236" s="164">
        <v>110194</v>
      </c>
      <c r="Z236" s="160" t="s">
        <v>27</v>
      </c>
      <c r="AA236" s="160" t="s">
        <v>27</v>
      </c>
      <c r="AB236" s="160" t="s">
        <v>27</v>
      </c>
      <c r="AC236" s="158">
        <f t="shared" si="13"/>
        <v>99174.6</v>
      </c>
      <c r="AG236" s="99"/>
      <c r="AH236" s="99"/>
      <c r="AI236" s="99"/>
      <c r="AJ236" s="99"/>
      <c r="AK236" s="99"/>
      <c r="AL236" s="99"/>
      <c r="AM236" s="99"/>
      <c r="AN236" s="99"/>
      <c r="AO236" s="99"/>
      <c r="AP236" s="99"/>
      <c r="AQ236" s="99"/>
      <c r="AR236" s="99"/>
      <c r="AS236" s="99"/>
      <c r="AT236" s="99"/>
    </row>
    <row r="237" spans="1:46" x14ac:dyDescent="0.3">
      <c r="A237" s="99"/>
      <c r="B237" s="11" t="s">
        <v>356</v>
      </c>
      <c r="C237" s="70" t="s">
        <v>357</v>
      </c>
      <c r="D237" s="37" t="s">
        <v>297</v>
      </c>
      <c r="E237" s="38" t="s">
        <v>45</v>
      </c>
      <c r="F237" s="38"/>
      <c r="G237" s="37" t="s">
        <v>24</v>
      </c>
      <c r="H237" s="38" t="s">
        <v>93</v>
      </c>
      <c r="I237" s="37" t="s">
        <v>54</v>
      </c>
      <c r="J237" s="38">
        <v>3.7</v>
      </c>
      <c r="K237" s="37" t="s">
        <v>38</v>
      </c>
      <c r="L237" s="39">
        <v>2</v>
      </c>
      <c r="M237" s="39">
        <v>4</v>
      </c>
      <c r="N237" s="31">
        <v>75</v>
      </c>
      <c r="O237" s="31">
        <v>1165</v>
      </c>
      <c r="P237" s="145">
        <f t="shared" si="15"/>
        <v>990.25</v>
      </c>
      <c r="Q237" s="32">
        <v>7.0000000000000007E-2</v>
      </c>
      <c r="R237" s="14">
        <v>0.1</v>
      </c>
      <c r="S237" s="41">
        <v>138979</v>
      </c>
      <c r="T237" s="25">
        <v>31.7</v>
      </c>
      <c r="U237" s="25">
        <v>26.7</v>
      </c>
      <c r="V237" s="16">
        <v>2.6</v>
      </c>
      <c r="W237" s="33">
        <v>360</v>
      </c>
      <c r="X237" s="156">
        <v>3100</v>
      </c>
      <c r="Y237" s="164">
        <v>111729</v>
      </c>
      <c r="Z237" s="160" t="s">
        <v>27</v>
      </c>
      <c r="AA237" s="160" t="s">
        <v>27</v>
      </c>
      <c r="AB237" s="160" t="s">
        <v>27</v>
      </c>
      <c r="AC237" s="161">
        <f t="shared" ref="AC237:AC302" si="16">IF(Y237="","",IFERROR(Y237-Y237*(0.1*COUNTIFS(Z237:AB237,"Ja")/3),"Formelfel"))</f>
        <v>100556.1</v>
      </c>
      <c r="AG237" s="99"/>
      <c r="AH237" s="99"/>
      <c r="AI237" s="99"/>
      <c r="AJ237" s="99"/>
      <c r="AK237" s="99"/>
      <c r="AL237" s="99"/>
      <c r="AM237" s="99"/>
      <c r="AN237" s="99"/>
      <c r="AO237" s="99"/>
      <c r="AP237" s="99"/>
      <c r="AQ237" s="99"/>
      <c r="AR237" s="99"/>
      <c r="AS237" s="99"/>
      <c r="AT237" s="99"/>
    </row>
    <row r="238" spans="1:46" x14ac:dyDescent="0.3">
      <c r="A238" s="99"/>
      <c r="B238" s="11" t="s">
        <v>356</v>
      </c>
      <c r="C238" s="70" t="s">
        <v>357</v>
      </c>
      <c r="D238" s="37" t="s">
        <v>298</v>
      </c>
      <c r="E238" s="38" t="s">
        <v>23</v>
      </c>
      <c r="F238" s="38"/>
      <c r="G238" s="37" t="s">
        <v>24</v>
      </c>
      <c r="H238" s="38" t="s">
        <v>93</v>
      </c>
      <c r="I238" s="37" t="s">
        <v>54</v>
      </c>
      <c r="J238" s="38">
        <v>4</v>
      </c>
      <c r="K238" s="37" t="s">
        <v>38</v>
      </c>
      <c r="L238" s="39">
        <v>2</v>
      </c>
      <c r="M238" s="39">
        <v>4</v>
      </c>
      <c r="N238" s="31">
        <v>90</v>
      </c>
      <c r="O238" s="38">
        <v>1470</v>
      </c>
      <c r="P238" s="145">
        <f t="shared" si="15"/>
        <v>1249.5</v>
      </c>
      <c r="Q238" s="40">
        <v>0.09</v>
      </c>
      <c r="R238" s="14">
        <v>0.1</v>
      </c>
      <c r="S238" s="41">
        <v>164455</v>
      </c>
      <c r="T238" s="42">
        <v>33.299999999999997</v>
      </c>
      <c r="U238" s="42">
        <v>24.8</v>
      </c>
      <c r="V238" s="34">
        <v>3.3</v>
      </c>
      <c r="W238" s="43">
        <v>360</v>
      </c>
      <c r="X238" s="164">
        <v>3300</v>
      </c>
      <c r="Y238" s="164">
        <v>128068</v>
      </c>
      <c r="Z238" s="160" t="s">
        <v>27</v>
      </c>
      <c r="AA238" s="160" t="s">
        <v>27</v>
      </c>
      <c r="AB238" s="160" t="s">
        <v>27</v>
      </c>
      <c r="AC238" s="161">
        <f t="shared" si="16"/>
        <v>115261.2</v>
      </c>
      <c r="AG238" s="99"/>
      <c r="AH238" s="99"/>
      <c r="AI238" s="99"/>
      <c r="AJ238" s="99"/>
      <c r="AK238" s="99"/>
      <c r="AL238" s="99"/>
      <c r="AM238" s="99"/>
      <c r="AN238" s="99"/>
      <c r="AO238" s="99"/>
      <c r="AP238" s="99"/>
      <c r="AQ238" s="99"/>
      <c r="AR238" s="99"/>
      <c r="AS238" s="99"/>
      <c r="AT238" s="99"/>
    </row>
    <row r="239" spans="1:46" x14ac:dyDescent="0.3">
      <c r="A239" s="99"/>
      <c r="B239" s="37" t="s">
        <v>356</v>
      </c>
      <c r="C239" s="70" t="s">
        <v>357</v>
      </c>
      <c r="D239" s="37" t="s">
        <v>299</v>
      </c>
      <c r="E239" s="38" t="s">
        <v>23</v>
      </c>
      <c r="F239" s="38"/>
      <c r="G239" s="37" t="s">
        <v>24</v>
      </c>
      <c r="H239" s="38" t="s">
        <v>93</v>
      </c>
      <c r="I239" s="37" t="s">
        <v>54</v>
      </c>
      <c r="J239" s="38">
        <v>4.2</v>
      </c>
      <c r="K239" s="37" t="s">
        <v>38</v>
      </c>
      <c r="L239" s="39">
        <v>2</v>
      </c>
      <c r="M239" s="39">
        <v>4</v>
      </c>
      <c r="N239" s="39">
        <v>95</v>
      </c>
      <c r="O239" s="38">
        <v>1487</v>
      </c>
      <c r="P239" s="145">
        <f t="shared" si="15"/>
        <v>1263.95</v>
      </c>
      <c r="Q239" s="40">
        <v>0.09</v>
      </c>
      <c r="R239" s="14">
        <v>0.1</v>
      </c>
      <c r="S239" s="41">
        <v>170279</v>
      </c>
      <c r="T239" s="42">
        <v>33.299999999999997</v>
      </c>
      <c r="U239" s="42">
        <v>24.8</v>
      </c>
      <c r="V239" s="34">
        <v>3.3</v>
      </c>
      <c r="W239" s="43">
        <v>530</v>
      </c>
      <c r="X239" s="164">
        <v>3300</v>
      </c>
      <c r="Y239" s="164">
        <v>132674</v>
      </c>
      <c r="Z239" s="160" t="s">
        <v>27</v>
      </c>
      <c r="AA239" s="160" t="s">
        <v>27</v>
      </c>
      <c r="AB239" s="160" t="s">
        <v>27</v>
      </c>
      <c r="AC239" s="161">
        <f t="shared" si="16"/>
        <v>119406.59999999999</v>
      </c>
      <c r="AG239" s="99"/>
      <c r="AH239" s="99"/>
      <c r="AI239" s="99"/>
      <c r="AJ239" s="99"/>
      <c r="AK239" s="99"/>
      <c r="AL239" s="99"/>
      <c r="AM239" s="99"/>
      <c r="AN239" s="99"/>
      <c r="AO239" s="99"/>
      <c r="AP239" s="99"/>
      <c r="AQ239" s="99"/>
      <c r="AR239" s="99"/>
      <c r="AS239" s="99"/>
      <c r="AT239" s="99"/>
    </row>
    <row r="240" spans="1:46" x14ac:dyDescent="0.3">
      <c r="A240" s="99"/>
      <c r="B240" s="11" t="s">
        <v>356</v>
      </c>
      <c r="C240" s="70" t="s">
        <v>357</v>
      </c>
      <c r="D240" s="29" t="s">
        <v>300</v>
      </c>
      <c r="E240" s="30" t="s">
        <v>33</v>
      </c>
      <c r="F240" s="36"/>
      <c r="G240" s="29" t="s">
        <v>24</v>
      </c>
      <c r="H240" s="31"/>
      <c r="I240" s="29"/>
      <c r="J240" s="31">
        <v>5.9</v>
      </c>
      <c r="K240" s="29" t="s">
        <v>25</v>
      </c>
      <c r="L240" s="31">
        <v>2</v>
      </c>
      <c r="M240" s="31">
        <v>4</v>
      </c>
      <c r="N240" s="31">
        <v>135</v>
      </c>
      <c r="O240" s="31">
        <v>1459</v>
      </c>
      <c r="P240" s="145">
        <f t="shared" si="15"/>
        <v>1459</v>
      </c>
      <c r="Q240" s="32">
        <v>0.12</v>
      </c>
      <c r="R240" s="14">
        <v>0.1</v>
      </c>
      <c r="S240" s="33">
        <v>151993</v>
      </c>
      <c r="T240" s="34">
        <v>36.200000000000003</v>
      </c>
      <c r="U240" s="34">
        <v>32.200000000000003</v>
      </c>
      <c r="V240" s="34">
        <v>2.7</v>
      </c>
      <c r="W240" s="33">
        <v>1213</v>
      </c>
      <c r="X240" s="164">
        <v>3300</v>
      </c>
      <c r="Y240" s="162">
        <v>145623</v>
      </c>
      <c r="Z240" s="160" t="s">
        <v>27</v>
      </c>
      <c r="AA240" s="160" t="s">
        <v>27</v>
      </c>
      <c r="AB240" s="160" t="s">
        <v>27</v>
      </c>
      <c r="AC240" s="161">
        <f t="shared" si="16"/>
        <v>131060.7</v>
      </c>
      <c r="AG240" s="99"/>
      <c r="AH240" s="99"/>
      <c r="AI240" s="99"/>
      <c r="AJ240" s="99"/>
      <c r="AK240" s="99"/>
      <c r="AL240" s="99"/>
      <c r="AM240" s="99"/>
      <c r="AN240" s="99"/>
      <c r="AO240" s="99"/>
      <c r="AP240" s="99"/>
      <c r="AQ240" s="99"/>
      <c r="AR240" s="99"/>
      <c r="AS240" s="99"/>
      <c r="AT240" s="99"/>
    </row>
    <row r="241" spans="1:46" x14ac:dyDescent="0.3">
      <c r="A241" s="99"/>
      <c r="B241" s="11" t="s">
        <v>356</v>
      </c>
      <c r="C241" s="70" t="s">
        <v>357</v>
      </c>
      <c r="D241" s="37" t="s">
        <v>301</v>
      </c>
      <c r="E241" s="38" t="s">
        <v>33</v>
      </c>
      <c r="F241" s="39"/>
      <c r="G241" s="37" t="s">
        <v>24</v>
      </c>
      <c r="H241" s="38"/>
      <c r="I241" s="37"/>
      <c r="J241" s="38">
        <v>6.7</v>
      </c>
      <c r="K241" s="37" t="s">
        <v>38</v>
      </c>
      <c r="L241" s="39">
        <v>4</v>
      </c>
      <c r="M241" s="39">
        <v>4</v>
      </c>
      <c r="N241" s="31">
        <v>152</v>
      </c>
      <c r="O241" s="38">
        <v>1543</v>
      </c>
      <c r="P241" s="145">
        <f t="shared" si="15"/>
        <v>1465.85</v>
      </c>
      <c r="Q241" s="32">
        <v>0.12</v>
      </c>
      <c r="R241" s="14">
        <v>0.1</v>
      </c>
      <c r="S241" s="41">
        <v>174169</v>
      </c>
      <c r="T241" s="34">
        <v>36.200000000000003</v>
      </c>
      <c r="U241" s="34">
        <v>32.200000000000003</v>
      </c>
      <c r="V241" s="34">
        <v>2.7</v>
      </c>
      <c r="W241" s="43">
        <v>1778</v>
      </c>
      <c r="X241" s="164">
        <v>3300</v>
      </c>
      <c r="Y241" s="164">
        <v>168438</v>
      </c>
      <c r="Z241" s="160" t="s">
        <v>27</v>
      </c>
      <c r="AA241" s="160" t="s">
        <v>27</v>
      </c>
      <c r="AB241" s="160" t="s">
        <v>27</v>
      </c>
      <c r="AC241" s="161">
        <f t="shared" si="16"/>
        <v>151594.20000000001</v>
      </c>
      <c r="AG241" s="99"/>
      <c r="AH241" s="99"/>
      <c r="AI241" s="99"/>
      <c r="AJ241" s="99"/>
      <c r="AK241" s="99"/>
      <c r="AL241" s="99"/>
      <c r="AM241" s="99"/>
      <c r="AN241" s="99"/>
      <c r="AO241" s="99"/>
      <c r="AP241" s="99"/>
      <c r="AQ241" s="99"/>
      <c r="AR241" s="99"/>
      <c r="AS241" s="99"/>
      <c r="AT241" s="99"/>
    </row>
    <row r="242" spans="1:46" x14ac:dyDescent="0.3">
      <c r="A242" s="99"/>
      <c r="B242" s="11" t="s">
        <v>356</v>
      </c>
      <c r="C242" s="70" t="s">
        <v>357</v>
      </c>
      <c r="D242" s="37" t="s">
        <v>302</v>
      </c>
      <c r="E242" s="38" t="s">
        <v>23</v>
      </c>
      <c r="F242" s="38"/>
      <c r="G242" s="37" t="s">
        <v>24</v>
      </c>
      <c r="H242" s="38" t="s">
        <v>93</v>
      </c>
      <c r="I242" s="37" t="s">
        <v>54</v>
      </c>
      <c r="J242" s="38">
        <v>3.8</v>
      </c>
      <c r="K242" s="37" t="s">
        <v>38</v>
      </c>
      <c r="L242" s="39">
        <v>2</v>
      </c>
      <c r="M242" s="39">
        <v>4</v>
      </c>
      <c r="N242" s="31">
        <v>86</v>
      </c>
      <c r="O242" s="38">
        <v>1504</v>
      </c>
      <c r="P242" s="145">
        <f t="shared" si="15"/>
        <v>1278.3999999999999</v>
      </c>
      <c r="Q242" s="32">
        <v>0.12</v>
      </c>
      <c r="R242" s="14">
        <v>0.1</v>
      </c>
      <c r="S242" s="41">
        <v>174169</v>
      </c>
      <c r="T242" s="34">
        <v>36.200000000000003</v>
      </c>
      <c r="U242" s="34">
        <v>32.200000000000003</v>
      </c>
      <c r="V242" s="34">
        <v>2.7</v>
      </c>
      <c r="W242" s="43">
        <v>360</v>
      </c>
      <c r="X242" s="164">
        <v>3300</v>
      </c>
      <c r="Y242" s="164">
        <v>131679</v>
      </c>
      <c r="Z242" s="160" t="s">
        <v>27</v>
      </c>
      <c r="AA242" s="160" t="s">
        <v>27</v>
      </c>
      <c r="AB242" s="160" t="s">
        <v>27</v>
      </c>
      <c r="AC242" s="161">
        <f t="shared" si="16"/>
        <v>118511.09999999999</v>
      </c>
      <c r="AG242" s="99"/>
      <c r="AH242" s="99"/>
      <c r="AI242" s="99"/>
      <c r="AJ242" s="99"/>
      <c r="AK242" s="99"/>
      <c r="AL242" s="99"/>
      <c r="AM242" s="99"/>
      <c r="AN242" s="99"/>
      <c r="AO242" s="99"/>
      <c r="AP242" s="99"/>
      <c r="AQ242" s="99"/>
      <c r="AR242" s="99"/>
      <c r="AS242" s="99"/>
      <c r="AT242" s="99"/>
    </row>
    <row r="243" spans="1:46" x14ac:dyDescent="0.3">
      <c r="A243" s="99"/>
      <c r="B243" s="11" t="s">
        <v>356</v>
      </c>
      <c r="C243" s="70" t="s">
        <v>357</v>
      </c>
      <c r="D243" s="37" t="s">
        <v>303</v>
      </c>
      <c r="E243" s="38" t="s">
        <v>33</v>
      </c>
      <c r="F243" s="38"/>
      <c r="G243" s="37" t="s">
        <v>24</v>
      </c>
      <c r="H243" s="38" t="s">
        <v>93</v>
      </c>
      <c r="I243" s="37" t="s">
        <v>54</v>
      </c>
      <c r="J243" s="38">
        <v>5.6</v>
      </c>
      <c r="K243" s="37" t="s">
        <v>38</v>
      </c>
      <c r="L243" s="39">
        <v>2</v>
      </c>
      <c r="M243" s="39">
        <v>4</v>
      </c>
      <c r="N243" s="31">
        <v>127</v>
      </c>
      <c r="O243" s="38">
        <v>1784</v>
      </c>
      <c r="P243" s="145">
        <f t="shared" si="15"/>
        <v>1516.3999999999999</v>
      </c>
      <c r="Q243" s="32">
        <v>0.12</v>
      </c>
      <c r="R243" s="14">
        <v>0.1</v>
      </c>
      <c r="S243" s="41">
        <v>219577</v>
      </c>
      <c r="T243" s="42">
        <v>32.299999999999997</v>
      </c>
      <c r="U243" s="42">
        <v>24</v>
      </c>
      <c r="V243" s="34">
        <v>3.1</v>
      </c>
      <c r="W243" s="43">
        <v>2984</v>
      </c>
      <c r="X243" s="164">
        <v>4200</v>
      </c>
      <c r="Y243" s="164">
        <v>172022</v>
      </c>
      <c r="Z243" s="160" t="s">
        <v>27</v>
      </c>
      <c r="AA243" s="160" t="s">
        <v>27</v>
      </c>
      <c r="AB243" s="160" t="s">
        <v>27</v>
      </c>
      <c r="AC243" s="161">
        <f t="shared" si="16"/>
        <v>154819.79999999999</v>
      </c>
      <c r="AG243" s="99"/>
      <c r="AH243" s="99"/>
      <c r="AI243" s="99"/>
      <c r="AJ243" s="99"/>
      <c r="AK243" s="99"/>
      <c r="AL243" s="99"/>
      <c r="AM243" s="99"/>
      <c r="AN243" s="99"/>
      <c r="AO243" s="99"/>
      <c r="AP243" s="99"/>
      <c r="AQ243" s="99"/>
      <c r="AR243" s="99"/>
      <c r="AS243" s="99"/>
      <c r="AT243" s="99"/>
    </row>
    <row r="244" spans="1:46" x14ac:dyDescent="0.3">
      <c r="A244" s="99"/>
      <c r="B244" s="37" t="s">
        <v>356</v>
      </c>
      <c r="C244" s="70" t="s">
        <v>357</v>
      </c>
      <c r="D244" s="37" t="s">
        <v>304</v>
      </c>
      <c r="E244" s="38" t="s">
        <v>33</v>
      </c>
      <c r="F244" s="38"/>
      <c r="G244" s="37" t="s">
        <v>24</v>
      </c>
      <c r="H244" s="38" t="s">
        <v>93</v>
      </c>
      <c r="I244" s="37" t="s">
        <v>54</v>
      </c>
      <c r="J244" s="38">
        <v>5.6</v>
      </c>
      <c r="K244" s="37" t="s">
        <v>38</v>
      </c>
      <c r="L244" s="39">
        <v>4</v>
      </c>
      <c r="M244" s="39">
        <v>4</v>
      </c>
      <c r="N244" s="39">
        <v>127</v>
      </c>
      <c r="O244" s="38">
        <v>1849</v>
      </c>
      <c r="P244" s="145">
        <f t="shared" si="15"/>
        <v>1479.2</v>
      </c>
      <c r="Q244" s="32">
        <v>0.12</v>
      </c>
      <c r="R244" s="14">
        <v>0.1</v>
      </c>
      <c r="S244" s="41">
        <v>233657</v>
      </c>
      <c r="T244" s="42">
        <v>32.299999999999997</v>
      </c>
      <c r="U244" s="42">
        <v>24</v>
      </c>
      <c r="V244" s="34">
        <v>3.1</v>
      </c>
      <c r="W244" s="43">
        <v>2984</v>
      </c>
      <c r="X244" s="164">
        <v>4200</v>
      </c>
      <c r="Y244" s="164">
        <v>179468</v>
      </c>
      <c r="Z244" s="160" t="s">
        <v>27</v>
      </c>
      <c r="AA244" s="160" t="s">
        <v>27</v>
      </c>
      <c r="AB244" s="160" t="s">
        <v>27</v>
      </c>
      <c r="AC244" s="161">
        <f t="shared" si="16"/>
        <v>161521.20000000001</v>
      </c>
      <c r="AG244" s="99"/>
      <c r="AH244" s="99"/>
      <c r="AI244" s="99"/>
      <c r="AJ244" s="99"/>
      <c r="AK244" s="99"/>
      <c r="AL244" s="99"/>
      <c r="AM244" s="99"/>
      <c r="AN244" s="99"/>
      <c r="AO244" s="99"/>
      <c r="AP244" s="99"/>
      <c r="AQ244" s="99"/>
      <c r="AR244" s="99"/>
      <c r="AS244" s="99"/>
      <c r="AT244" s="99"/>
    </row>
    <row r="245" spans="1:46" x14ac:dyDescent="0.3">
      <c r="A245" s="99"/>
      <c r="B245" s="78" t="s">
        <v>358</v>
      </c>
      <c r="C245" s="70" t="s">
        <v>359</v>
      </c>
      <c r="D245" s="78" t="s">
        <v>181</v>
      </c>
      <c r="E245" s="12" t="s">
        <v>23</v>
      </c>
      <c r="F245" s="20" t="s">
        <v>26</v>
      </c>
      <c r="G245" s="78" t="s">
        <v>29</v>
      </c>
      <c r="H245" s="12"/>
      <c r="I245" s="78"/>
      <c r="J245" s="12">
        <v>4.5</v>
      </c>
      <c r="K245" s="78" t="s">
        <v>25</v>
      </c>
      <c r="L245" s="12">
        <v>2</v>
      </c>
      <c r="M245" s="12">
        <v>4</v>
      </c>
      <c r="N245" s="12">
        <v>118</v>
      </c>
      <c r="O245" s="12">
        <v>1455</v>
      </c>
      <c r="P245" s="147">
        <v>1382.25</v>
      </c>
      <c r="Q245" s="79">
        <v>0.14000000000000001</v>
      </c>
      <c r="R245" s="79">
        <v>0.1</v>
      </c>
      <c r="S245" s="80">
        <v>171518.4</v>
      </c>
      <c r="T245" s="81">
        <v>35.5</v>
      </c>
      <c r="U245" s="81">
        <v>31</v>
      </c>
      <c r="V245" s="81">
        <v>2.4</v>
      </c>
      <c r="W245" s="148">
        <v>4091.3599999999997</v>
      </c>
      <c r="X245" s="175">
        <v>2000</v>
      </c>
      <c r="Y245" s="175">
        <v>142659.86424346591</v>
      </c>
      <c r="Z245" s="160" t="s">
        <v>27</v>
      </c>
      <c r="AA245" s="160" t="s">
        <v>27</v>
      </c>
      <c r="AB245" s="160" t="s">
        <v>27</v>
      </c>
      <c r="AC245" s="158">
        <v>128393.87781911931</v>
      </c>
      <c r="AG245" s="99"/>
      <c r="AH245" s="99"/>
      <c r="AI245" s="99"/>
      <c r="AJ245" s="99"/>
      <c r="AK245" s="99"/>
      <c r="AL245" s="99"/>
      <c r="AM245" s="99"/>
      <c r="AN245" s="99"/>
      <c r="AO245" s="99"/>
      <c r="AP245" s="99"/>
      <c r="AQ245" s="99"/>
      <c r="AR245" s="99"/>
      <c r="AS245" s="99"/>
      <c r="AT245" s="99"/>
    </row>
    <row r="246" spans="1:46" x14ac:dyDescent="0.3">
      <c r="A246" s="99"/>
      <c r="B246" s="19" t="s">
        <v>358</v>
      </c>
      <c r="C246" s="70" t="s">
        <v>359</v>
      </c>
      <c r="D246" s="19" t="s">
        <v>182</v>
      </c>
      <c r="E246" s="20" t="s">
        <v>23</v>
      </c>
      <c r="F246" s="20" t="s">
        <v>26</v>
      </c>
      <c r="G246" s="19" t="s">
        <v>29</v>
      </c>
      <c r="H246" s="20"/>
      <c r="I246" s="19"/>
      <c r="J246" s="20">
        <v>4.8</v>
      </c>
      <c r="K246" s="19" t="s">
        <v>38</v>
      </c>
      <c r="L246" s="20">
        <v>2</v>
      </c>
      <c r="M246" s="20">
        <v>4</v>
      </c>
      <c r="N246" s="28">
        <v>125</v>
      </c>
      <c r="O246" s="20">
        <v>1470</v>
      </c>
      <c r="P246" s="147">
        <v>1396.5</v>
      </c>
      <c r="Q246" s="23">
        <v>0.14000000000000001</v>
      </c>
      <c r="R246" s="23">
        <v>0.1</v>
      </c>
      <c r="S246" s="24">
        <v>181838.4</v>
      </c>
      <c r="T246" s="68">
        <v>35.5</v>
      </c>
      <c r="U246" s="68">
        <v>31</v>
      </c>
      <c r="V246" s="81">
        <v>2.4</v>
      </c>
      <c r="W246" s="149">
        <v>4760</v>
      </c>
      <c r="X246" s="167">
        <v>2000</v>
      </c>
      <c r="Y246" s="167">
        <v>152361.09446894482</v>
      </c>
      <c r="Z246" s="157" t="s">
        <v>27</v>
      </c>
      <c r="AA246" s="157" t="s">
        <v>27</v>
      </c>
      <c r="AB246" s="157" t="s">
        <v>27</v>
      </c>
      <c r="AC246" s="158">
        <v>137124.98502205033</v>
      </c>
      <c r="AG246" s="99"/>
      <c r="AH246" s="99"/>
      <c r="AI246" s="99"/>
      <c r="AJ246" s="99"/>
      <c r="AK246" s="99"/>
      <c r="AL246" s="99"/>
      <c r="AM246" s="99"/>
      <c r="AN246" s="99"/>
      <c r="AO246" s="99"/>
      <c r="AP246" s="99"/>
      <c r="AQ246" s="99"/>
      <c r="AR246" s="99"/>
      <c r="AS246" s="99"/>
      <c r="AT246" s="99"/>
    </row>
    <row r="247" spans="1:46" x14ac:dyDescent="0.3">
      <c r="A247" s="99"/>
      <c r="B247" s="19" t="s">
        <v>358</v>
      </c>
      <c r="C247" s="70" t="s">
        <v>359</v>
      </c>
      <c r="D247" s="19" t="s">
        <v>183</v>
      </c>
      <c r="E247" s="20" t="s">
        <v>23</v>
      </c>
      <c r="F247" s="20" t="s">
        <v>26</v>
      </c>
      <c r="G247" s="19" t="s">
        <v>29</v>
      </c>
      <c r="H247" s="20"/>
      <c r="I247" s="19"/>
      <c r="J247" s="20">
        <v>5.0999999999999996</v>
      </c>
      <c r="K247" s="19" t="s">
        <v>25</v>
      </c>
      <c r="L247" s="20">
        <v>4</v>
      </c>
      <c r="M247" s="20">
        <v>4</v>
      </c>
      <c r="N247" s="28">
        <v>134</v>
      </c>
      <c r="O247" s="20">
        <v>1588</v>
      </c>
      <c r="P247" s="147">
        <v>1429.2</v>
      </c>
      <c r="Q247" s="23">
        <v>0.14000000000000001</v>
      </c>
      <c r="R247" s="23">
        <v>0.1</v>
      </c>
      <c r="S247" s="24">
        <v>198350.4</v>
      </c>
      <c r="T247" s="68">
        <v>35.5</v>
      </c>
      <c r="U247" s="68">
        <v>31</v>
      </c>
      <c r="V247" s="81">
        <v>2.4</v>
      </c>
      <c r="W247" s="149">
        <v>5619.68</v>
      </c>
      <c r="X247" s="167">
        <v>2000</v>
      </c>
      <c r="Y247" s="167">
        <v>165898.85054828078</v>
      </c>
      <c r="Z247" s="157" t="s">
        <v>27</v>
      </c>
      <c r="AA247" s="157" t="s">
        <v>27</v>
      </c>
      <c r="AB247" s="157" t="s">
        <v>27</v>
      </c>
      <c r="AC247" s="158">
        <v>149308.96549345271</v>
      </c>
      <c r="AG247" s="99"/>
      <c r="AH247" s="99"/>
      <c r="AI247" s="99"/>
      <c r="AJ247" s="99"/>
      <c r="AK247" s="99"/>
      <c r="AL247" s="99"/>
      <c r="AM247" s="99"/>
      <c r="AN247" s="99"/>
      <c r="AO247" s="99"/>
      <c r="AP247" s="99"/>
      <c r="AQ247" s="99"/>
      <c r="AR247" s="99"/>
      <c r="AS247" s="99"/>
      <c r="AT247" s="99"/>
    </row>
    <row r="248" spans="1:46" x14ac:dyDescent="0.3">
      <c r="A248" s="99"/>
      <c r="B248" s="19" t="s">
        <v>358</v>
      </c>
      <c r="C248" s="70" t="s">
        <v>359</v>
      </c>
      <c r="D248" s="19" t="s">
        <v>484</v>
      </c>
      <c r="E248" s="20" t="s">
        <v>33</v>
      </c>
      <c r="F248" s="20" t="s">
        <v>26</v>
      </c>
      <c r="G248" s="19" t="s">
        <v>29</v>
      </c>
      <c r="H248" s="20"/>
      <c r="I248" s="19"/>
      <c r="J248" s="20">
        <v>5.5</v>
      </c>
      <c r="K248" s="19" t="s">
        <v>38</v>
      </c>
      <c r="L248" s="20">
        <v>4</v>
      </c>
      <c r="M248" s="20">
        <v>4</v>
      </c>
      <c r="N248" s="28">
        <v>144</v>
      </c>
      <c r="O248" s="20">
        <v>1618</v>
      </c>
      <c r="P248" s="147">
        <v>1456.2</v>
      </c>
      <c r="Q248" s="23">
        <v>0.14000000000000001</v>
      </c>
      <c r="R248" s="23">
        <v>0.1</v>
      </c>
      <c r="S248" s="24">
        <v>208670.40000000002</v>
      </c>
      <c r="T248" s="68">
        <v>35.5</v>
      </c>
      <c r="U248" s="68">
        <v>31</v>
      </c>
      <c r="V248" s="81">
        <v>2.4</v>
      </c>
      <c r="W248" s="149">
        <v>6675</v>
      </c>
      <c r="X248" s="167">
        <v>2000</v>
      </c>
      <c r="Y248" s="167">
        <v>177496.09329202189</v>
      </c>
      <c r="Z248" s="157" t="s">
        <v>27</v>
      </c>
      <c r="AA248" s="157" t="s">
        <v>27</v>
      </c>
      <c r="AB248" s="157" t="s">
        <v>27</v>
      </c>
      <c r="AC248" s="158">
        <v>159746.48396281971</v>
      </c>
      <c r="AG248" s="99"/>
      <c r="AH248" s="99"/>
      <c r="AI248" s="99"/>
      <c r="AJ248" s="99"/>
      <c r="AK248" s="99"/>
      <c r="AL248" s="99"/>
      <c r="AM248" s="99"/>
      <c r="AN248" s="99"/>
      <c r="AO248" s="99"/>
      <c r="AP248" s="99"/>
      <c r="AQ248" s="99"/>
      <c r="AR248" s="99"/>
      <c r="AS248" s="99"/>
      <c r="AT248" s="99"/>
    </row>
    <row r="249" spans="1:46" x14ac:dyDescent="0.3">
      <c r="A249" s="99"/>
      <c r="B249" s="19" t="s">
        <v>358</v>
      </c>
      <c r="C249" s="70" t="s">
        <v>359</v>
      </c>
      <c r="D249" s="19" t="s">
        <v>184</v>
      </c>
      <c r="E249" s="20" t="s">
        <v>23</v>
      </c>
      <c r="F249" s="20" t="s">
        <v>26</v>
      </c>
      <c r="G249" s="19" t="s">
        <v>24</v>
      </c>
      <c r="H249" s="20"/>
      <c r="I249" s="19"/>
      <c r="J249" s="20">
        <v>5.5</v>
      </c>
      <c r="K249" s="19" t="s">
        <v>25</v>
      </c>
      <c r="L249" s="20">
        <v>2</v>
      </c>
      <c r="M249" s="20">
        <v>4</v>
      </c>
      <c r="N249" s="20">
        <v>124</v>
      </c>
      <c r="O249" s="20">
        <v>1378</v>
      </c>
      <c r="P249" s="147">
        <v>1378</v>
      </c>
      <c r="Q249" s="23">
        <v>0.05</v>
      </c>
      <c r="R249" s="23">
        <v>0.1</v>
      </c>
      <c r="S249" s="24">
        <v>201628</v>
      </c>
      <c r="T249" s="68">
        <v>35.5</v>
      </c>
      <c r="U249" s="68">
        <v>31</v>
      </c>
      <c r="V249" s="81">
        <v>2.4</v>
      </c>
      <c r="W249" s="149">
        <v>2738</v>
      </c>
      <c r="X249" s="167">
        <v>2000</v>
      </c>
      <c r="Y249" s="167">
        <v>162417.7264626727</v>
      </c>
      <c r="Z249" s="157" t="s">
        <v>27</v>
      </c>
      <c r="AA249" s="157" t="s">
        <v>27</v>
      </c>
      <c r="AB249" s="157" t="s">
        <v>27</v>
      </c>
      <c r="AC249" s="158">
        <v>146175.95381640544</v>
      </c>
      <c r="AG249" s="99"/>
      <c r="AH249" s="99"/>
      <c r="AI249" s="99"/>
      <c r="AJ249" s="99"/>
      <c r="AK249" s="99"/>
      <c r="AL249" s="99"/>
      <c r="AM249" s="99"/>
      <c r="AN249" s="99"/>
      <c r="AO249" s="99"/>
      <c r="AP249" s="99"/>
      <c r="AQ249" s="99"/>
      <c r="AR249" s="99"/>
      <c r="AS249" s="99"/>
      <c r="AT249" s="99"/>
    </row>
    <row r="250" spans="1:46" x14ac:dyDescent="0.3">
      <c r="A250" s="99"/>
      <c r="B250" s="83" t="s">
        <v>358</v>
      </c>
      <c r="C250" s="70" t="s">
        <v>359</v>
      </c>
      <c r="D250" s="83" t="s">
        <v>185</v>
      </c>
      <c r="E250" s="30" t="s">
        <v>23</v>
      </c>
      <c r="F250" s="86" t="s">
        <v>26</v>
      </c>
      <c r="G250" s="83" t="s">
        <v>24</v>
      </c>
      <c r="H250" s="30"/>
      <c r="I250" s="83"/>
      <c r="J250" s="30">
        <v>5.6</v>
      </c>
      <c r="K250" s="83" t="s">
        <v>38</v>
      </c>
      <c r="L250" s="30">
        <v>2</v>
      </c>
      <c r="M250" s="30">
        <v>4</v>
      </c>
      <c r="N250" s="30">
        <v>128</v>
      </c>
      <c r="O250" s="30">
        <v>1432</v>
      </c>
      <c r="P250" s="147">
        <v>1432</v>
      </c>
      <c r="Q250" s="84">
        <v>0.14000000000000001</v>
      </c>
      <c r="R250" s="84">
        <v>0.1</v>
      </c>
      <c r="S250" s="41">
        <v>192846.4</v>
      </c>
      <c r="T250" s="85">
        <v>35.5</v>
      </c>
      <c r="U250" s="85">
        <v>31</v>
      </c>
      <c r="V250" s="85">
        <v>2.4</v>
      </c>
      <c r="W250" s="150">
        <v>3066</v>
      </c>
      <c r="X250" s="176">
        <v>2000</v>
      </c>
      <c r="Y250" s="176">
        <v>159501.54826424221</v>
      </c>
      <c r="Z250" s="163" t="s">
        <v>27</v>
      </c>
      <c r="AA250" s="163" t="s">
        <v>27</v>
      </c>
      <c r="AB250" s="163" t="s">
        <v>27</v>
      </c>
      <c r="AC250" s="161">
        <v>143551.39343781798</v>
      </c>
      <c r="AG250" s="99"/>
      <c r="AH250" s="99"/>
      <c r="AI250" s="99"/>
      <c r="AJ250" s="99"/>
      <c r="AK250" s="99"/>
      <c r="AL250" s="99"/>
      <c r="AM250" s="99"/>
      <c r="AN250" s="99"/>
      <c r="AO250" s="99"/>
      <c r="AP250" s="99"/>
      <c r="AQ250" s="99"/>
      <c r="AR250" s="99"/>
      <c r="AS250" s="99"/>
      <c r="AT250" s="99"/>
    </row>
    <row r="251" spans="1:46" x14ac:dyDescent="0.3">
      <c r="A251" s="99"/>
      <c r="B251" s="37" t="s">
        <v>358</v>
      </c>
      <c r="C251" s="70" t="s">
        <v>359</v>
      </c>
      <c r="D251" s="37" t="s">
        <v>186</v>
      </c>
      <c r="E251" s="38" t="s">
        <v>33</v>
      </c>
      <c r="F251" s="38" t="s">
        <v>26</v>
      </c>
      <c r="G251" s="37" t="s">
        <v>29</v>
      </c>
      <c r="H251" s="38"/>
      <c r="I251" s="37"/>
      <c r="J251" s="38">
        <v>5.4</v>
      </c>
      <c r="K251" s="37" t="s">
        <v>25</v>
      </c>
      <c r="L251" s="38">
        <v>4</v>
      </c>
      <c r="M251" s="38">
        <v>4</v>
      </c>
      <c r="N251" s="30">
        <v>146</v>
      </c>
      <c r="O251" s="38">
        <v>1753</v>
      </c>
      <c r="P251" s="147">
        <v>1577.7</v>
      </c>
      <c r="Q251" s="40">
        <v>0.14000000000000001</v>
      </c>
      <c r="R251" s="40">
        <v>0.1</v>
      </c>
      <c r="S251" s="41">
        <v>211422.4</v>
      </c>
      <c r="T251" s="69">
        <v>35.299999999999997</v>
      </c>
      <c r="U251" s="69">
        <v>30</v>
      </c>
      <c r="V251" s="85">
        <v>2.4</v>
      </c>
      <c r="W251" s="151">
        <v>6915.92</v>
      </c>
      <c r="X251" s="177">
        <v>2000</v>
      </c>
      <c r="Y251" s="177">
        <v>178901.56888617499</v>
      </c>
      <c r="Z251" s="163" t="s">
        <v>167</v>
      </c>
      <c r="AA251" s="163" t="s">
        <v>27</v>
      </c>
      <c r="AB251" s="163" t="s">
        <v>27</v>
      </c>
      <c r="AC251" s="161">
        <v>161011.4119975575</v>
      </c>
      <c r="AG251" s="99"/>
      <c r="AH251" s="99"/>
      <c r="AI251" s="99"/>
      <c r="AJ251" s="99"/>
      <c r="AK251" s="99"/>
      <c r="AL251" s="99"/>
      <c r="AM251" s="99"/>
      <c r="AN251" s="99"/>
      <c r="AO251" s="99"/>
      <c r="AP251" s="99"/>
      <c r="AQ251" s="99"/>
      <c r="AR251" s="99"/>
      <c r="AS251" s="99"/>
      <c r="AT251" s="99"/>
    </row>
    <row r="252" spans="1:46" x14ac:dyDescent="0.3">
      <c r="A252" s="99"/>
      <c r="B252" s="37" t="s">
        <v>358</v>
      </c>
      <c r="C252" s="70" t="s">
        <v>359</v>
      </c>
      <c r="D252" s="37" t="s">
        <v>187</v>
      </c>
      <c r="E252" s="38" t="s">
        <v>43</v>
      </c>
      <c r="F252" s="38" t="s">
        <v>26</v>
      </c>
      <c r="G252" s="37" t="s">
        <v>29</v>
      </c>
      <c r="H252" s="38"/>
      <c r="I252" s="37"/>
      <c r="J252" s="38">
        <v>5.4</v>
      </c>
      <c r="K252" s="37" t="s">
        <v>38</v>
      </c>
      <c r="L252" s="38">
        <v>4</v>
      </c>
      <c r="M252" s="38">
        <v>4</v>
      </c>
      <c r="N252" s="30">
        <v>145</v>
      </c>
      <c r="O252" s="38">
        <v>1788</v>
      </c>
      <c r="P252" s="147">
        <v>1609.2</v>
      </c>
      <c r="Q252" s="40">
        <v>0.14000000000000001</v>
      </c>
      <c r="R252" s="40">
        <v>0.1</v>
      </c>
      <c r="S252" s="41">
        <v>221742.4</v>
      </c>
      <c r="T252" s="69">
        <v>35.299999999999997</v>
      </c>
      <c r="U252" s="69">
        <v>30</v>
      </c>
      <c r="V252" s="85">
        <v>2.4</v>
      </c>
      <c r="W252" s="151">
        <v>6795.4</v>
      </c>
      <c r="X252" s="177">
        <v>2000</v>
      </c>
      <c r="Y252" s="177">
        <v>184004.66871565231</v>
      </c>
      <c r="Z252" s="163" t="s">
        <v>27</v>
      </c>
      <c r="AA252" s="163" t="s">
        <v>27</v>
      </c>
      <c r="AB252" s="163" t="s">
        <v>27</v>
      </c>
      <c r="AC252" s="161">
        <v>165604.20184408707</v>
      </c>
      <c r="AG252" s="99"/>
      <c r="AH252" s="99"/>
      <c r="AI252" s="99"/>
      <c r="AJ252" s="99"/>
      <c r="AK252" s="99"/>
      <c r="AL252" s="99"/>
      <c r="AM252" s="99"/>
      <c r="AN252" s="99"/>
      <c r="AO252" s="99"/>
      <c r="AP252" s="99"/>
      <c r="AQ252" s="99"/>
      <c r="AR252" s="99"/>
      <c r="AS252" s="99"/>
      <c r="AT252" s="99"/>
    </row>
    <row r="253" spans="1:46" x14ac:dyDescent="0.3">
      <c r="A253" s="99"/>
      <c r="B253" s="37" t="s">
        <v>358</v>
      </c>
      <c r="C253" s="70" t="s">
        <v>359</v>
      </c>
      <c r="D253" s="37" t="s">
        <v>188</v>
      </c>
      <c r="E253" s="38" t="s">
        <v>43</v>
      </c>
      <c r="F253" s="38" t="s">
        <v>26</v>
      </c>
      <c r="G253" s="37" t="s">
        <v>29</v>
      </c>
      <c r="H253" s="38"/>
      <c r="I253" s="37"/>
      <c r="J253" s="38">
        <v>5.8</v>
      </c>
      <c r="K253" s="37" t="s">
        <v>38</v>
      </c>
      <c r="L253" s="38">
        <v>4</v>
      </c>
      <c r="M253" s="38">
        <v>4</v>
      </c>
      <c r="N253" s="30">
        <v>152</v>
      </c>
      <c r="O253" s="38">
        <v>1795</v>
      </c>
      <c r="P253" s="147">
        <v>1615.5</v>
      </c>
      <c r="Q253" s="40">
        <v>0.05</v>
      </c>
      <c r="R253" s="40">
        <v>0.1</v>
      </c>
      <c r="S253" s="41">
        <v>251028</v>
      </c>
      <c r="T253" s="69">
        <v>35.299999999999997</v>
      </c>
      <c r="U253" s="69">
        <v>30</v>
      </c>
      <c r="V253" s="85">
        <v>2.4</v>
      </c>
      <c r="W253" s="151">
        <v>7639.04</v>
      </c>
      <c r="X253" s="177">
        <v>2000</v>
      </c>
      <c r="Y253" s="177">
        <v>205009.34059328615</v>
      </c>
      <c r="Z253" s="163" t="s">
        <v>27</v>
      </c>
      <c r="AA253" s="163" t="s">
        <v>27</v>
      </c>
      <c r="AB253" s="163" t="s">
        <v>27</v>
      </c>
      <c r="AC253" s="161">
        <v>184508.40653395752</v>
      </c>
      <c r="AG253" s="99"/>
      <c r="AH253" s="99"/>
      <c r="AI253" s="99"/>
      <c r="AJ253" s="99"/>
      <c r="AK253" s="99"/>
      <c r="AL253" s="99"/>
      <c r="AM253" s="99"/>
      <c r="AN253" s="99"/>
      <c r="AO253" s="99"/>
      <c r="AP253" s="99"/>
      <c r="AQ253" s="99"/>
      <c r="AR253" s="99"/>
      <c r="AS253" s="99"/>
      <c r="AT253" s="99"/>
    </row>
    <row r="254" spans="1:46" x14ac:dyDescent="0.3">
      <c r="A254" s="99"/>
      <c r="B254" s="37" t="s">
        <v>358</v>
      </c>
      <c r="C254" s="70" t="s">
        <v>359</v>
      </c>
      <c r="D254" s="37" t="s">
        <v>189</v>
      </c>
      <c r="E254" s="38" t="s">
        <v>23</v>
      </c>
      <c r="F254" s="38" t="s">
        <v>26</v>
      </c>
      <c r="G254" s="37" t="s">
        <v>29</v>
      </c>
      <c r="H254" s="38"/>
      <c r="I254" s="37"/>
      <c r="J254" s="38">
        <v>4.0999999999999996</v>
      </c>
      <c r="K254" s="37" t="s">
        <v>25</v>
      </c>
      <c r="L254" s="38">
        <v>2</v>
      </c>
      <c r="M254" s="38">
        <v>4</v>
      </c>
      <c r="N254" s="38">
        <v>107</v>
      </c>
      <c r="O254" s="38">
        <v>1357</v>
      </c>
      <c r="P254" s="147">
        <v>1289.1499999999999</v>
      </c>
      <c r="Q254" s="40">
        <v>0.14000000000000001</v>
      </c>
      <c r="R254" s="40">
        <v>0.1</v>
      </c>
      <c r="S254" s="41">
        <v>162987.20000000001</v>
      </c>
      <c r="T254" s="69">
        <v>33.6</v>
      </c>
      <c r="U254" s="69">
        <v>24.1</v>
      </c>
      <c r="V254" s="81">
        <v>3.4</v>
      </c>
      <c r="W254" s="151">
        <v>3040.64</v>
      </c>
      <c r="X254" s="177">
        <v>2000</v>
      </c>
      <c r="Y254" s="177">
        <v>132021.78659670864</v>
      </c>
      <c r="Z254" s="163" t="s">
        <v>27</v>
      </c>
      <c r="AA254" s="163" t="s">
        <v>27</v>
      </c>
      <c r="AB254" s="163" t="s">
        <v>27</v>
      </c>
      <c r="AC254" s="161">
        <v>118819.60793703777</v>
      </c>
      <c r="AG254" s="99"/>
      <c r="AH254" s="99"/>
      <c r="AI254" s="99"/>
      <c r="AJ254" s="99"/>
      <c r="AK254" s="99"/>
      <c r="AL254" s="99"/>
      <c r="AM254" s="99"/>
      <c r="AN254" s="99"/>
      <c r="AO254" s="99"/>
      <c r="AP254" s="99"/>
      <c r="AQ254" s="99"/>
      <c r="AR254" s="99"/>
      <c r="AS254" s="99"/>
      <c r="AT254" s="99"/>
    </row>
    <row r="255" spans="1:46" x14ac:dyDescent="0.3">
      <c r="A255" s="99"/>
      <c r="B255" s="83" t="s">
        <v>358</v>
      </c>
      <c r="C255" s="70" t="s">
        <v>359</v>
      </c>
      <c r="D255" s="83" t="s">
        <v>190</v>
      </c>
      <c r="E255" s="30" t="s">
        <v>23</v>
      </c>
      <c r="F255" s="86" t="s">
        <v>26</v>
      </c>
      <c r="G255" s="83" t="s">
        <v>29</v>
      </c>
      <c r="H255" s="30"/>
      <c r="I255" s="83"/>
      <c r="J255" s="30">
        <v>3.9</v>
      </c>
      <c r="K255" s="83" t="s">
        <v>38</v>
      </c>
      <c r="L255" s="30">
        <v>2</v>
      </c>
      <c r="M255" s="30">
        <v>4</v>
      </c>
      <c r="N255" s="30">
        <v>103</v>
      </c>
      <c r="O255" s="30">
        <v>1372</v>
      </c>
      <c r="P255" s="147">
        <v>1303.3999999999999</v>
      </c>
      <c r="Q255" s="84">
        <v>0.14000000000000001</v>
      </c>
      <c r="R255" s="84">
        <v>0.1</v>
      </c>
      <c r="S255" s="41">
        <v>172963.20000000001</v>
      </c>
      <c r="T255" s="85">
        <v>33.6</v>
      </c>
      <c r="U255" s="85">
        <v>24.1</v>
      </c>
      <c r="V255" s="85">
        <v>3.4</v>
      </c>
      <c r="W255" s="150">
        <v>2658.56</v>
      </c>
      <c r="X255" s="176">
        <v>2000</v>
      </c>
      <c r="Y255" s="176">
        <v>134655.72574469849</v>
      </c>
      <c r="Z255" s="163" t="s">
        <v>27</v>
      </c>
      <c r="AA255" s="163" t="s">
        <v>27</v>
      </c>
      <c r="AB255" s="163" t="s">
        <v>27</v>
      </c>
      <c r="AC255" s="161">
        <v>121190.15317022863</v>
      </c>
      <c r="AG255" s="99"/>
      <c r="AH255" s="99"/>
      <c r="AI255" s="99"/>
      <c r="AJ255" s="99"/>
      <c r="AK255" s="99"/>
      <c r="AL255" s="99"/>
      <c r="AM255" s="99"/>
      <c r="AN255" s="99"/>
      <c r="AO255" s="99"/>
      <c r="AP255" s="99"/>
      <c r="AQ255" s="99"/>
      <c r="AR255" s="99"/>
      <c r="AS255" s="99"/>
      <c r="AT255" s="99"/>
    </row>
    <row r="256" spans="1:46" x14ac:dyDescent="0.3">
      <c r="A256" s="99"/>
      <c r="B256" s="37" t="s">
        <v>358</v>
      </c>
      <c r="C256" s="70" t="s">
        <v>359</v>
      </c>
      <c r="D256" s="37" t="s">
        <v>191</v>
      </c>
      <c r="E256" s="38" t="s">
        <v>23</v>
      </c>
      <c r="F256" s="38" t="s">
        <v>26</v>
      </c>
      <c r="G256" s="37" t="s">
        <v>29</v>
      </c>
      <c r="H256" s="38"/>
      <c r="I256" s="37"/>
      <c r="J256" s="38">
        <v>4.2</v>
      </c>
      <c r="K256" s="37" t="s">
        <v>38</v>
      </c>
      <c r="L256" s="38">
        <v>2</v>
      </c>
      <c r="M256" s="38">
        <v>4</v>
      </c>
      <c r="N256" s="30">
        <v>110</v>
      </c>
      <c r="O256" s="38">
        <v>1399</v>
      </c>
      <c r="P256" s="147">
        <v>1329.05</v>
      </c>
      <c r="Q256" s="40">
        <v>0.14000000000000001</v>
      </c>
      <c r="R256" s="40">
        <v>0.1</v>
      </c>
      <c r="S256" s="41">
        <v>179774.4</v>
      </c>
      <c r="T256" s="69">
        <v>33.6</v>
      </c>
      <c r="U256" s="69">
        <v>24.1</v>
      </c>
      <c r="V256" s="85">
        <v>3.4</v>
      </c>
      <c r="W256" s="151">
        <v>3327.2</v>
      </c>
      <c r="X256" s="177">
        <v>2000</v>
      </c>
      <c r="Y256" s="177">
        <v>142501.36627390666</v>
      </c>
      <c r="Z256" s="163" t="s">
        <v>27</v>
      </c>
      <c r="AA256" s="163" t="s">
        <v>27</v>
      </c>
      <c r="AB256" s="163" t="s">
        <v>27</v>
      </c>
      <c r="AC256" s="161">
        <v>128251.22964651599</v>
      </c>
      <c r="AG256" s="99"/>
      <c r="AH256" s="99"/>
      <c r="AI256" s="99"/>
      <c r="AJ256" s="99"/>
      <c r="AK256" s="99"/>
      <c r="AL256" s="99"/>
      <c r="AM256" s="99"/>
      <c r="AN256" s="99"/>
      <c r="AO256" s="99"/>
      <c r="AP256" s="99"/>
      <c r="AQ256" s="99"/>
      <c r="AR256" s="99"/>
      <c r="AS256" s="99"/>
      <c r="AT256" s="99"/>
    </row>
    <row r="257" spans="1:46" x14ac:dyDescent="0.3">
      <c r="A257" s="99"/>
      <c r="B257" s="37" t="s">
        <v>358</v>
      </c>
      <c r="C257" s="70" t="s">
        <v>359</v>
      </c>
      <c r="D257" s="37" t="s">
        <v>192</v>
      </c>
      <c r="E257" s="38" t="s">
        <v>23</v>
      </c>
      <c r="F257" s="38" t="s">
        <v>26</v>
      </c>
      <c r="G257" s="37" t="s">
        <v>24</v>
      </c>
      <c r="H257" s="38"/>
      <c r="I257" s="37"/>
      <c r="J257" s="38">
        <v>4.9000000000000004</v>
      </c>
      <c r="K257" s="37" t="s">
        <v>25</v>
      </c>
      <c r="L257" s="38">
        <v>2</v>
      </c>
      <c r="M257" s="38">
        <v>4</v>
      </c>
      <c r="N257" s="30">
        <v>110</v>
      </c>
      <c r="O257" s="38">
        <v>1275</v>
      </c>
      <c r="P257" s="147">
        <v>1275</v>
      </c>
      <c r="Q257" s="40">
        <v>0.14000000000000001</v>
      </c>
      <c r="R257" s="40">
        <v>0.1</v>
      </c>
      <c r="S257" s="41">
        <v>144892.79999999999</v>
      </c>
      <c r="T257" s="69">
        <v>33.6</v>
      </c>
      <c r="U257" s="69">
        <v>24.1</v>
      </c>
      <c r="V257" s="85">
        <v>3.4</v>
      </c>
      <c r="W257" s="151">
        <v>1590</v>
      </c>
      <c r="X257" s="177">
        <v>2000</v>
      </c>
      <c r="Y257" s="177">
        <v>124458.79211916986</v>
      </c>
      <c r="Z257" s="163" t="s">
        <v>27</v>
      </c>
      <c r="AA257" s="163" t="s">
        <v>27</v>
      </c>
      <c r="AB257" s="163" t="s">
        <v>27</v>
      </c>
      <c r="AC257" s="161">
        <v>112012.91290725287</v>
      </c>
      <c r="AG257" s="99"/>
      <c r="AH257" s="99"/>
      <c r="AI257" s="99"/>
      <c r="AJ257" s="99"/>
      <c r="AK257" s="99"/>
      <c r="AL257" s="99"/>
      <c r="AM257" s="99"/>
      <c r="AN257" s="99"/>
      <c r="AO257" s="99"/>
      <c r="AP257" s="99"/>
      <c r="AQ257" s="99"/>
      <c r="AR257" s="99"/>
      <c r="AS257" s="99"/>
      <c r="AT257" s="99"/>
    </row>
    <row r="258" spans="1:46" x14ac:dyDescent="0.3">
      <c r="A258" s="99"/>
      <c r="B258" s="37" t="s">
        <v>358</v>
      </c>
      <c r="C258" s="70" t="s">
        <v>359</v>
      </c>
      <c r="D258" s="37" t="s">
        <v>193</v>
      </c>
      <c r="E258" s="38" t="s">
        <v>23</v>
      </c>
      <c r="F258" s="38" t="s">
        <v>26</v>
      </c>
      <c r="G258" s="37" t="s">
        <v>24</v>
      </c>
      <c r="H258" s="38"/>
      <c r="I258" s="37"/>
      <c r="J258" s="38">
        <v>4.5999999999999996</v>
      </c>
      <c r="K258" s="37" t="s">
        <v>38</v>
      </c>
      <c r="L258" s="38">
        <v>2</v>
      </c>
      <c r="M258" s="38">
        <v>4</v>
      </c>
      <c r="N258" s="30">
        <v>106</v>
      </c>
      <c r="O258" s="38">
        <v>1299</v>
      </c>
      <c r="P258" s="147">
        <v>1299</v>
      </c>
      <c r="Q258" s="40">
        <v>0.14000000000000001</v>
      </c>
      <c r="R258" s="40">
        <v>0.1</v>
      </c>
      <c r="S258" s="41">
        <v>154868.79999999999</v>
      </c>
      <c r="T258" s="69">
        <v>33.6</v>
      </c>
      <c r="U258" s="69">
        <v>24.1</v>
      </c>
      <c r="V258" s="85">
        <v>3.4</v>
      </c>
      <c r="W258" s="151">
        <v>1262</v>
      </c>
      <c r="X258" s="177">
        <v>2000</v>
      </c>
      <c r="Y258" s="177">
        <v>126480.53360472214</v>
      </c>
      <c r="Z258" s="163" t="s">
        <v>27</v>
      </c>
      <c r="AA258" s="163" t="s">
        <v>27</v>
      </c>
      <c r="AB258" s="163" t="s">
        <v>27</v>
      </c>
      <c r="AC258" s="161">
        <v>113832.48024424992</v>
      </c>
      <c r="AG258" s="99"/>
      <c r="AH258" s="99"/>
      <c r="AI258" s="99"/>
      <c r="AJ258" s="99"/>
      <c r="AK258" s="99"/>
      <c r="AL258" s="99"/>
      <c r="AM258" s="99"/>
      <c r="AN258" s="99"/>
      <c r="AO258" s="99"/>
      <c r="AP258" s="99"/>
      <c r="AQ258" s="99"/>
      <c r="AR258" s="99"/>
      <c r="AS258" s="99"/>
      <c r="AT258" s="99"/>
    </row>
    <row r="259" spans="1:46" x14ac:dyDescent="0.3">
      <c r="A259" s="99"/>
      <c r="B259" s="37" t="s">
        <v>358</v>
      </c>
      <c r="C259" s="70" t="s">
        <v>359</v>
      </c>
      <c r="D259" s="37" t="s">
        <v>194</v>
      </c>
      <c r="E259" s="38" t="s">
        <v>23</v>
      </c>
      <c r="F259" s="38" t="s">
        <v>26</v>
      </c>
      <c r="G259" s="37" t="s">
        <v>24</v>
      </c>
      <c r="H259" s="38"/>
      <c r="I259" s="37"/>
      <c r="J259" s="38">
        <v>5</v>
      </c>
      <c r="K259" s="37" t="s">
        <v>25</v>
      </c>
      <c r="L259" s="38">
        <v>2</v>
      </c>
      <c r="M259" s="38">
        <v>4</v>
      </c>
      <c r="N259" s="38">
        <v>112</v>
      </c>
      <c r="O259" s="38">
        <v>1315</v>
      </c>
      <c r="P259" s="147">
        <v>1315</v>
      </c>
      <c r="Q259" s="40">
        <v>0.05</v>
      </c>
      <c r="R259" s="40">
        <v>0.1</v>
      </c>
      <c r="S259" s="41">
        <v>175864</v>
      </c>
      <c r="T259" s="69">
        <v>33.6</v>
      </c>
      <c r="U259" s="69">
        <v>24.1</v>
      </c>
      <c r="V259" s="81">
        <v>3.4</v>
      </c>
      <c r="W259" s="151">
        <v>1754</v>
      </c>
      <c r="X259" s="177">
        <v>2000</v>
      </c>
      <c r="Y259" s="177">
        <v>142083.02227650001</v>
      </c>
      <c r="Z259" s="163" t="s">
        <v>27</v>
      </c>
      <c r="AA259" s="163" t="s">
        <v>27</v>
      </c>
      <c r="AB259" s="163" t="s">
        <v>27</v>
      </c>
      <c r="AC259" s="161">
        <v>127874.72004885001</v>
      </c>
      <c r="AG259" s="99"/>
      <c r="AH259" s="99"/>
      <c r="AI259" s="99"/>
      <c r="AJ259" s="99"/>
      <c r="AK259" s="99"/>
      <c r="AL259" s="99"/>
      <c r="AM259" s="99"/>
      <c r="AN259" s="99"/>
      <c r="AO259" s="99"/>
      <c r="AP259" s="99"/>
      <c r="AQ259" s="99"/>
      <c r="AR259" s="99"/>
      <c r="AS259" s="99"/>
      <c r="AT259" s="99"/>
    </row>
    <row r="260" spans="1:46" x14ac:dyDescent="0.3">
      <c r="A260" s="99"/>
      <c r="B260" s="83" t="s">
        <v>358</v>
      </c>
      <c r="C260" s="70" t="s">
        <v>359</v>
      </c>
      <c r="D260" s="83" t="s">
        <v>195</v>
      </c>
      <c r="E260" s="30" t="s">
        <v>23</v>
      </c>
      <c r="F260" s="86" t="s">
        <v>26</v>
      </c>
      <c r="G260" s="83" t="s">
        <v>24</v>
      </c>
      <c r="H260" s="30"/>
      <c r="I260" s="83"/>
      <c r="J260" s="30">
        <v>5</v>
      </c>
      <c r="K260" s="83" t="s">
        <v>38</v>
      </c>
      <c r="L260" s="30">
        <v>2</v>
      </c>
      <c r="M260" s="30">
        <v>4</v>
      </c>
      <c r="N260" s="30">
        <v>114</v>
      </c>
      <c r="O260" s="30">
        <v>1331</v>
      </c>
      <c r="P260" s="147">
        <v>1331</v>
      </c>
      <c r="Q260" s="84">
        <v>0.14000000000000001</v>
      </c>
      <c r="R260" s="84">
        <v>0.1</v>
      </c>
      <c r="S260" s="41">
        <v>169179.2</v>
      </c>
      <c r="T260" s="85">
        <v>33.6</v>
      </c>
      <c r="U260" s="85">
        <v>24.1</v>
      </c>
      <c r="V260" s="85">
        <v>3.4</v>
      </c>
      <c r="W260" s="150">
        <v>1918</v>
      </c>
      <c r="X260" s="176">
        <v>2000</v>
      </c>
      <c r="Y260" s="176">
        <v>139030.25644133857</v>
      </c>
      <c r="Z260" s="163" t="s">
        <v>27</v>
      </c>
      <c r="AA260" s="163" t="s">
        <v>27</v>
      </c>
      <c r="AB260" s="163" t="s">
        <v>27</v>
      </c>
      <c r="AC260" s="161">
        <v>125127.23079720471</v>
      </c>
      <c r="AG260" s="99"/>
      <c r="AH260" s="99"/>
      <c r="AI260" s="99"/>
      <c r="AJ260" s="99"/>
      <c r="AK260" s="99"/>
      <c r="AL260" s="99"/>
      <c r="AM260" s="99"/>
      <c r="AN260" s="99"/>
      <c r="AO260" s="99"/>
      <c r="AP260" s="99"/>
      <c r="AQ260" s="99"/>
      <c r="AR260" s="99"/>
      <c r="AS260" s="99"/>
      <c r="AT260" s="99"/>
    </row>
    <row r="261" spans="1:46" x14ac:dyDescent="0.3">
      <c r="A261" s="99"/>
      <c r="B261" s="37" t="s">
        <v>358</v>
      </c>
      <c r="C261" s="70" t="s">
        <v>359</v>
      </c>
      <c r="D261" s="37" t="s">
        <v>196</v>
      </c>
      <c r="E261" s="38" t="s">
        <v>23</v>
      </c>
      <c r="F261" s="38" t="s">
        <v>26</v>
      </c>
      <c r="G261" s="37" t="s">
        <v>29</v>
      </c>
      <c r="H261" s="38"/>
      <c r="I261" s="37"/>
      <c r="J261" s="38">
        <v>4.2</v>
      </c>
      <c r="K261" s="37" t="s">
        <v>25</v>
      </c>
      <c r="L261" s="38">
        <v>2</v>
      </c>
      <c r="M261" s="38">
        <v>4</v>
      </c>
      <c r="N261" s="30">
        <v>109</v>
      </c>
      <c r="O261" s="38">
        <v>1388</v>
      </c>
      <c r="P261" s="147">
        <v>1318.6</v>
      </c>
      <c r="Q261" s="40">
        <v>0.14000000000000001</v>
      </c>
      <c r="R261" s="40">
        <v>0.1</v>
      </c>
      <c r="S261" s="41">
        <v>166083.20000000001</v>
      </c>
      <c r="T261" s="69">
        <v>33.6</v>
      </c>
      <c r="U261" s="69">
        <v>24.1</v>
      </c>
      <c r="V261" s="85">
        <v>3.4</v>
      </c>
      <c r="W261" s="151">
        <v>3231.6800000000003</v>
      </c>
      <c r="X261" s="177">
        <v>2000</v>
      </c>
      <c r="Y261" s="177">
        <v>134979.95014647458</v>
      </c>
      <c r="Z261" s="163" t="s">
        <v>27</v>
      </c>
      <c r="AA261" s="163" t="s">
        <v>27</v>
      </c>
      <c r="AB261" s="163" t="s">
        <v>27</v>
      </c>
      <c r="AC261" s="161">
        <v>121481.95513182713</v>
      </c>
      <c r="AG261" s="99"/>
      <c r="AH261" s="99"/>
      <c r="AI261" s="99"/>
      <c r="AJ261" s="99"/>
      <c r="AK261" s="99"/>
      <c r="AL261" s="99"/>
      <c r="AM261" s="99"/>
      <c r="AN261" s="99"/>
      <c r="AO261" s="99"/>
      <c r="AP261" s="99"/>
      <c r="AQ261" s="99"/>
      <c r="AR261" s="99"/>
      <c r="AS261" s="99"/>
      <c r="AT261" s="99"/>
    </row>
    <row r="262" spans="1:46" x14ac:dyDescent="0.3">
      <c r="A262" s="99"/>
      <c r="B262" s="37" t="s">
        <v>358</v>
      </c>
      <c r="C262" s="70" t="s">
        <v>359</v>
      </c>
      <c r="D262" s="37" t="s">
        <v>197</v>
      </c>
      <c r="E262" s="38" t="s">
        <v>23</v>
      </c>
      <c r="F262" s="38" t="s">
        <v>26</v>
      </c>
      <c r="G262" s="37" t="s">
        <v>29</v>
      </c>
      <c r="H262" s="38"/>
      <c r="I262" s="37"/>
      <c r="J262" s="38">
        <v>4</v>
      </c>
      <c r="K262" s="37" t="s">
        <v>38</v>
      </c>
      <c r="L262" s="38">
        <v>2</v>
      </c>
      <c r="M262" s="38">
        <v>4</v>
      </c>
      <c r="N262" s="30">
        <v>105</v>
      </c>
      <c r="O262" s="38">
        <v>1403</v>
      </c>
      <c r="P262" s="147">
        <v>1332.85</v>
      </c>
      <c r="Q262" s="40">
        <v>0.14000000000000001</v>
      </c>
      <c r="R262" s="40">
        <v>0.1</v>
      </c>
      <c r="S262" s="41">
        <v>176059.2</v>
      </c>
      <c r="T262" s="69">
        <v>33.6</v>
      </c>
      <c r="U262" s="69">
        <v>24.1</v>
      </c>
      <c r="V262" s="85">
        <v>3.4</v>
      </c>
      <c r="W262" s="151">
        <v>2849.6</v>
      </c>
      <c r="X262" s="177">
        <v>2000</v>
      </c>
      <c r="Y262" s="177">
        <v>137613.88929446443</v>
      </c>
      <c r="Z262" s="163" t="s">
        <v>27</v>
      </c>
      <c r="AA262" s="163" t="s">
        <v>27</v>
      </c>
      <c r="AB262" s="163" t="s">
        <v>27</v>
      </c>
      <c r="AC262" s="161">
        <v>123852.50036501799</v>
      </c>
      <c r="AG262" s="99"/>
      <c r="AH262" s="99"/>
      <c r="AI262" s="99"/>
      <c r="AJ262" s="99"/>
      <c r="AK262" s="99"/>
      <c r="AL262" s="99"/>
      <c r="AM262" s="99"/>
      <c r="AN262" s="99"/>
      <c r="AO262" s="99"/>
      <c r="AP262" s="99"/>
      <c r="AQ262" s="99"/>
      <c r="AR262" s="99"/>
      <c r="AS262" s="99"/>
      <c r="AT262" s="99"/>
    </row>
    <row r="263" spans="1:46" x14ac:dyDescent="0.3">
      <c r="A263" s="99"/>
      <c r="B263" s="37" t="s">
        <v>358</v>
      </c>
      <c r="C263" s="70" t="s">
        <v>359</v>
      </c>
      <c r="D263" s="37" t="s">
        <v>198</v>
      </c>
      <c r="E263" s="38" t="s">
        <v>23</v>
      </c>
      <c r="F263" s="38" t="s">
        <v>26</v>
      </c>
      <c r="G263" s="37" t="s">
        <v>29</v>
      </c>
      <c r="H263" s="38"/>
      <c r="I263" s="37"/>
      <c r="J263" s="38">
        <v>5.2</v>
      </c>
      <c r="K263" s="37" t="s">
        <v>25</v>
      </c>
      <c r="L263" s="38">
        <v>4</v>
      </c>
      <c r="M263" s="38">
        <v>4</v>
      </c>
      <c r="N263" s="30">
        <v>135</v>
      </c>
      <c r="O263" s="38">
        <v>1462</v>
      </c>
      <c r="P263" s="147">
        <v>1315.8</v>
      </c>
      <c r="Q263" s="40">
        <v>0.14000000000000001</v>
      </c>
      <c r="R263" s="40">
        <v>0.1</v>
      </c>
      <c r="S263" s="41">
        <v>170899.20000000001</v>
      </c>
      <c r="T263" s="69">
        <v>33.6</v>
      </c>
      <c r="U263" s="69">
        <v>24.1</v>
      </c>
      <c r="V263" s="85">
        <v>3.4</v>
      </c>
      <c r="W263" s="151">
        <v>5715.2</v>
      </c>
      <c r="X263" s="177">
        <v>2000</v>
      </c>
      <c r="Y263" s="177">
        <v>152421.4906061771</v>
      </c>
      <c r="Z263" s="163" t="s">
        <v>27</v>
      </c>
      <c r="AA263" s="163" t="s">
        <v>27</v>
      </c>
      <c r="AB263" s="163" t="s">
        <v>27</v>
      </c>
      <c r="AC263" s="161">
        <v>137179.34154555938</v>
      </c>
      <c r="AG263" s="99"/>
      <c r="AH263" s="99"/>
      <c r="AI263" s="99"/>
      <c r="AJ263" s="99"/>
      <c r="AK263" s="99"/>
      <c r="AL263" s="99"/>
      <c r="AM263" s="99"/>
      <c r="AN263" s="99"/>
      <c r="AO263" s="99"/>
      <c r="AP263" s="99"/>
      <c r="AQ263" s="99"/>
      <c r="AR263" s="99"/>
      <c r="AS263" s="99"/>
      <c r="AT263" s="99"/>
    </row>
    <row r="264" spans="1:46" x14ac:dyDescent="0.3">
      <c r="A264" s="99"/>
      <c r="B264" s="37" t="s">
        <v>358</v>
      </c>
      <c r="C264" s="70" t="s">
        <v>359</v>
      </c>
      <c r="D264" s="37" t="s">
        <v>199</v>
      </c>
      <c r="E264" s="38" t="s">
        <v>23</v>
      </c>
      <c r="F264" s="38" t="s">
        <v>26</v>
      </c>
      <c r="G264" s="37" t="s">
        <v>29</v>
      </c>
      <c r="H264" s="38"/>
      <c r="I264" s="37"/>
      <c r="J264" s="38">
        <v>4.4000000000000004</v>
      </c>
      <c r="K264" s="37" t="s">
        <v>38</v>
      </c>
      <c r="L264" s="38">
        <v>2</v>
      </c>
      <c r="M264" s="38">
        <v>4</v>
      </c>
      <c r="N264" s="38">
        <v>115</v>
      </c>
      <c r="O264" s="38">
        <v>1430</v>
      </c>
      <c r="P264" s="147">
        <v>1358.5</v>
      </c>
      <c r="Q264" s="40">
        <v>0.14000000000000001</v>
      </c>
      <c r="R264" s="40">
        <v>0.1</v>
      </c>
      <c r="S264" s="41">
        <v>182870.39999999999</v>
      </c>
      <c r="T264" s="69">
        <v>33.6</v>
      </c>
      <c r="U264" s="69">
        <v>24.1</v>
      </c>
      <c r="V264" s="81">
        <v>3.4</v>
      </c>
      <c r="W264" s="151">
        <v>3804.8</v>
      </c>
      <c r="X264" s="177">
        <v>2000</v>
      </c>
      <c r="Y264" s="177">
        <v>147061.38624812476</v>
      </c>
      <c r="Z264" s="163" t="s">
        <v>27</v>
      </c>
      <c r="AA264" s="163" t="s">
        <v>27</v>
      </c>
      <c r="AB264" s="163" t="s">
        <v>27</v>
      </c>
      <c r="AC264" s="161">
        <v>132355.24762331229</v>
      </c>
      <c r="AG264" s="99"/>
      <c r="AH264" s="99"/>
      <c r="AI264" s="99"/>
      <c r="AJ264" s="99"/>
      <c r="AK264" s="99"/>
      <c r="AL264" s="99"/>
      <c r="AM264" s="99"/>
      <c r="AN264" s="99"/>
      <c r="AO264" s="99"/>
      <c r="AP264" s="99"/>
      <c r="AQ264" s="99"/>
      <c r="AR264" s="99"/>
      <c r="AS264" s="99"/>
      <c r="AT264" s="99"/>
    </row>
    <row r="265" spans="1:46" x14ac:dyDescent="0.3">
      <c r="A265" s="99"/>
      <c r="B265" s="83" t="s">
        <v>358</v>
      </c>
      <c r="C265" s="70" t="s">
        <v>359</v>
      </c>
      <c r="D265" s="83" t="s">
        <v>200</v>
      </c>
      <c r="E265" s="30" t="s">
        <v>23</v>
      </c>
      <c r="F265" s="86" t="s">
        <v>26</v>
      </c>
      <c r="G265" s="83" t="s">
        <v>29</v>
      </c>
      <c r="H265" s="30"/>
      <c r="I265" s="83"/>
      <c r="J265" s="30">
        <v>4.9000000000000004</v>
      </c>
      <c r="K265" s="83" t="s">
        <v>38</v>
      </c>
      <c r="L265" s="30">
        <v>4</v>
      </c>
      <c r="M265" s="30">
        <v>4</v>
      </c>
      <c r="N265" s="30">
        <v>129</v>
      </c>
      <c r="O265" s="30">
        <v>1547</v>
      </c>
      <c r="P265" s="147">
        <v>1392.3</v>
      </c>
      <c r="Q265" s="84">
        <v>0.14000000000000001</v>
      </c>
      <c r="R265" s="84">
        <v>0.1</v>
      </c>
      <c r="S265" s="41">
        <v>187686.39999999999</v>
      </c>
      <c r="T265" s="85">
        <v>33.6</v>
      </c>
      <c r="U265" s="85">
        <v>24.1</v>
      </c>
      <c r="V265" s="85">
        <v>3.4</v>
      </c>
      <c r="W265" s="150">
        <v>5142.08</v>
      </c>
      <c r="X265" s="176">
        <v>2000</v>
      </c>
      <c r="Y265" s="176">
        <v>157336.57828798878</v>
      </c>
      <c r="Z265" s="163" t="s">
        <v>27</v>
      </c>
      <c r="AA265" s="163" t="s">
        <v>27</v>
      </c>
      <c r="AB265" s="163" t="s">
        <v>27</v>
      </c>
      <c r="AC265" s="161">
        <v>141602.92045918992</v>
      </c>
      <c r="AG265" s="99"/>
      <c r="AH265" s="99"/>
      <c r="AI265" s="99"/>
      <c r="AJ265" s="99"/>
      <c r="AK265" s="99"/>
      <c r="AL265" s="99"/>
      <c r="AM265" s="99"/>
      <c r="AN265" s="99"/>
      <c r="AO265" s="99"/>
      <c r="AP265" s="99"/>
      <c r="AQ265" s="99"/>
      <c r="AR265" s="99"/>
      <c r="AS265" s="99"/>
      <c r="AT265" s="99"/>
    </row>
    <row r="266" spans="1:46" x14ac:dyDescent="0.3">
      <c r="A266" s="99"/>
      <c r="B266" s="37" t="s">
        <v>358</v>
      </c>
      <c r="C266" s="70" t="s">
        <v>359</v>
      </c>
      <c r="D266" s="37" t="s">
        <v>201</v>
      </c>
      <c r="E266" s="38" t="s">
        <v>23</v>
      </c>
      <c r="F266" s="38" t="s">
        <v>26</v>
      </c>
      <c r="G266" s="37" t="s">
        <v>24</v>
      </c>
      <c r="H266" s="38"/>
      <c r="I266" s="37"/>
      <c r="J266" s="38">
        <v>5</v>
      </c>
      <c r="K266" s="37" t="s">
        <v>25</v>
      </c>
      <c r="L266" s="38">
        <v>2</v>
      </c>
      <c r="M266" s="38">
        <v>4</v>
      </c>
      <c r="N266" s="30">
        <v>113</v>
      </c>
      <c r="O266" s="38">
        <v>1307</v>
      </c>
      <c r="P266" s="147">
        <v>1307</v>
      </c>
      <c r="Q266" s="40">
        <v>0.14000000000000001</v>
      </c>
      <c r="R266" s="40">
        <v>0.1</v>
      </c>
      <c r="S266" s="41">
        <v>148195.20000000001</v>
      </c>
      <c r="T266" s="69">
        <v>33.6</v>
      </c>
      <c r="U266" s="69">
        <v>24.1</v>
      </c>
      <c r="V266" s="85">
        <v>3.4</v>
      </c>
      <c r="W266" s="151">
        <v>1836</v>
      </c>
      <c r="X266" s="177">
        <v>2000</v>
      </c>
      <c r="Y266" s="177">
        <v>127691.89437848187</v>
      </c>
      <c r="Z266" s="163" t="s">
        <v>27</v>
      </c>
      <c r="AA266" s="163" t="s">
        <v>27</v>
      </c>
      <c r="AB266" s="163" t="s">
        <v>27</v>
      </c>
      <c r="AC266" s="161">
        <v>114922.70494063367</v>
      </c>
      <c r="AG266" s="99"/>
      <c r="AH266" s="99"/>
      <c r="AI266" s="99"/>
      <c r="AJ266" s="99"/>
      <c r="AK266" s="99"/>
      <c r="AL266" s="99"/>
      <c r="AM266" s="99"/>
      <c r="AN266" s="99"/>
      <c r="AO266" s="99"/>
      <c r="AP266" s="99"/>
      <c r="AQ266" s="99"/>
      <c r="AR266" s="99"/>
      <c r="AS266" s="99"/>
      <c r="AT266" s="99"/>
    </row>
    <row r="267" spans="1:46" x14ac:dyDescent="0.3">
      <c r="A267" s="99"/>
      <c r="B267" s="37" t="s">
        <v>358</v>
      </c>
      <c r="C267" s="70" t="s">
        <v>359</v>
      </c>
      <c r="D267" s="37" t="s">
        <v>202</v>
      </c>
      <c r="E267" s="38" t="s">
        <v>23</v>
      </c>
      <c r="F267" s="38" t="s">
        <v>26</v>
      </c>
      <c r="G267" s="37" t="s">
        <v>24</v>
      </c>
      <c r="H267" s="38"/>
      <c r="I267" s="37"/>
      <c r="J267" s="38">
        <v>5</v>
      </c>
      <c r="K267" s="37" t="s">
        <v>38</v>
      </c>
      <c r="L267" s="38">
        <v>2</v>
      </c>
      <c r="M267" s="38">
        <v>4</v>
      </c>
      <c r="N267" s="30">
        <v>112</v>
      </c>
      <c r="O267" s="38">
        <v>1330</v>
      </c>
      <c r="P267" s="147">
        <v>1330</v>
      </c>
      <c r="Q267" s="40">
        <v>0.14000000000000001</v>
      </c>
      <c r="R267" s="40">
        <v>0.1</v>
      </c>
      <c r="S267" s="41">
        <v>158171.20000000001</v>
      </c>
      <c r="T267" s="69">
        <v>33.6</v>
      </c>
      <c r="U267" s="69">
        <v>24.1</v>
      </c>
      <c r="V267" s="85">
        <v>3.4</v>
      </c>
      <c r="W267" s="151">
        <v>1754</v>
      </c>
      <c r="X267" s="177">
        <v>2000</v>
      </c>
      <c r="Y267" s="177">
        <v>132726.38257683697</v>
      </c>
      <c r="Z267" s="163" t="s">
        <v>27</v>
      </c>
      <c r="AA267" s="163" t="s">
        <v>27</v>
      </c>
      <c r="AB267" s="163" t="s">
        <v>27</v>
      </c>
      <c r="AC267" s="161">
        <v>119453.74431915327</v>
      </c>
      <c r="AG267" s="99"/>
      <c r="AH267" s="99"/>
      <c r="AI267" s="99"/>
      <c r="AJ267" s="99"/>
      <c r="AK267" s="99"/>
      <c r="AL267" s="99"/>
      <c r="AM267" s="99"/>
      <c r="AN267" s="99"/>
      <c r="AO267" s="99"/>
      <c r="AP267" s="99"/>
      <c r="AQ267" s="99"/>
      <c r="AR267" s="99"/>
      <c r="AS267" s="99"/>
      <c r="AT267" s="99"/>
    </row>
    <row r="268" spans="1:46" x14ac:dyDescent="0.3">
      <c r="A268" s="99"/>
      <c r="B268" s="37" t="s">
        <v>358</v>
      </c>
      <c r="C268" s="70" t="s">
        <v>359</v>
      </c>
      <c r="D268" s="37" t="s">
        <v>362</v>
      </c>
      <c r="E268" s="38" t="s">
        <v>23</v>
      </c>
      <c r="F268" s="38" t="s">
        <v>26</v>
      </c>
      <c r="G268" s="37" t="s">
        <v>24</v>
      </c>
      <c r="H268" s="38"/>
      <c r="I268" s="37"/>
      <c r="J268" s="38">
        <v>5.3</v>
      </c>
      <c r="K268" s="37" t="s">
        <v>25</v>
      </c>
      <c r="L268" s="38">
        <v>2</v>
      </c>
      <c r="M268" s="38">
        <v>4</v>
      </c>
      <c r="N268" s="30">
        <v>119</v>
      </c>
      <c r="O268" s="38">
        <v>1346</v>
      </c>
      <c r="P268" s="147">
        <v>1346</v>
      </c>
      <c r="Q268" s="40">
        <v>0.14000000000000001</v>
      </c>
      <c r="R268" s="40">
        <v>0.1</v>
      </c>
      <c r="S268" s="41">
        <v>162299.20000000001</v>
      </c>
      <c r="T268" s="69">
        <v>33.6</v>
      </c>
      <c r="U268" s="69">
        <v>24.1</v>
      </c>
      <c r="V268" s="85">
        <v>3.4</v>
      </c>
      <c r="W268" s="151">
        <v>2328</v>
      </c>
      <c r="X268" s="177">
        <v>2000</v>
      </c>
      <c r="Y268" s="177">
        <v>138887.00797883165</v>
      </c>
      <c r="Z268" s="163" t="s">
        <v>27</v>
      </c>
      <c r="AA268" s="163" t="s">
        <v>27</v>
      </c>
      <c r="AB268" s="163" t="s">
        <v>27</v>
      </c>
      <c r="AC268" s="161">
        <v>124998.30718094848</v>
      </c>
      <c r="AG268" s="99"/>
      <c r="AH268" s="99"/>
      <c r="AI268" s="99"/>
      <c r="AJ268" s="99"/>
      <c r="AK268" s="99"/>
      <c r="AL268" s="99"/>
      <c r="AM268" s="99"/>
      <c r="AN268" s="99"/>
      <c r="AO268" s="99"/>
      <c r="AP268" s="99"/>
      <c r="AQ268" s="99"/>
      <c r="AR268" s="99"/>
      <c r="AS268" s="99"/>
      <c r="AT268" s="99"/>
    </row>
    <row r="269" spans="1:46" x14ac:dyDescent="0.3">
      <c r="A269" s="99"/>
      <c r="B269" s="37" t="s">
        <v>358</v>
      </c>
      <c r="C269" s="70" t="s">
        <v>359</v>
      </c>
      <c r="D269" s="37" t="s">
        <v>485</v>
      </c>
      <c r="E269" s="38" t="s">
        <v>23</v>
      </c>
      <c r="F269" s="38" t="s">
        <v>27</v>
      </c>
      <c r="G269" s="37" t="s">
        <v>46</v>
      </c>
      <c r="H269" s="38" t="s">
        <v>24</v>
      </c>
      <c r="I269" s="37"/>
      <c r="J269" s="38">
        <v>4.5</v>
      </c>
      <c r="K269" s="37" t="s">
        <v>38</v>
      </c>
      <c r="L269" s="38">
        <v>2</v>
      </c>
      <c r="M269" s="38">
        <v>4</v>
      </c>
      <c r="N269" s="38">
        <v>114</v>
      </c>
      <c r="O269" s="38">
        <v>1509</v>
      </c>
      <c r="P269" s="147">
        <v>1433.55</v>
      </c>
      <c r="Q269" s="40">
        <v>0.14000000000000001</v>
      </c>
      <c r="R269" s="40">
        <v>0.1</v>
      </c>
      <c r="S269" s="41">
        <v>178742.39999999999</v>
      </c>
      <c r="T269" s="69">
        <v>33.6</v>
      </c>
      <c r="U269" s="69">
        <v>24.1</v>
      </c>
      <c r="V269" s="81">
        <v>3.4</v>
      </c>
      <c r="W269" s="151">
        <v>360</v>
      </c>
      <c r="X269" s="177">
        <v>2000</v>
      </c>
      <c r="Y269" s="177">
        <v>130968.41674770636</v>
      </c>
      <c r="Z269" s="163" t="s">
        <v>27</v>
      </c>
      <c r="AA269" s="163" t="s">
        <v>27</v>
      </c>
      <c r="AB269" s="163" t="s">
        <v>27</v>
      </c>
      <c r="AC269" s="161">
        <v>117871.57507293572</v>
      </c>
      <c r="AG269" s="99"/>
      <c r="AH269" s="99"/>
      <c r="AI269" s="99"/>
      <c r="AJ269" s="99"/>
      <c r="AK269" s="99"/>
      <c r="AL269" s="99"/>
      <c r="AM269" s="99"/>
      <c r="AN269" s="99"/>
      <c r="AO269" s="99"/>
      <c r="AP269" s="99"/>
      <c r="AQ269" s="99"/>
      <c r="AR269" s="99"/>
      <c r="AS269" s="99"/>
      <c r="AT269" s="99"/>
    </row>
    <row r="270" spans="1:46" x14ac:dyDescent="0.3">
      <c r="A270" s="99"/>
      <c r="B270" s="83" t="s">
        <v>358</v>
      </c>
      <c r="C270" s="70" t="s">
        <v>359</v>
      </c>
      <c r="D270" s="83" t="s">
        <v>363</v>
      </c>
      <c r="E270" s="30" t="s">
        <v>23</v>
      </c>
      <c r="F270" s="86" t="s">
        <v>26</v>
      </c>
      <c r="G270" s="83" t="s">
        <v>24</v>
      </c>
      <c r="H270" s="30"/>
      <c r="I270" s="83"/>
      <c r="J270" s="30">
        <v>5.0999999999999996</v>
      </c>
      <c r="K270" s="83" t="s">
        <v>38</v>
      </c>
      <c r="L270" s="30">
        <v>2</v>
      </c>
      <c r="M270" s="30">
        <v>4</v>
      </c>
      <c r="N270" s="30">
        <v>116</v>
      </c>
      <c r="O270" s="30">
        <v>1363</v>
      </c>
      <c r="P270" s="147">
        <v>1363</v>
      </c>
      <c r="Q270" s="84">
        <v>0.05</v>
      </c>
      <c r="R270" s="84">
        <v>0.1</v>
      </c>
      <c r="S270" s="41">
        <v>190304</v>
      </c>
      <c r="T270" s="85">
        <v>33.6</v>
      </c>
      <c r="U270" s="85">
        <v>24.1</v>
      </c>
      <c r="V270" s="85">
        <v>3.4</v>
      </c>
      <c r="W270" s="150">
        <v>2082</v>
      </c>
      <c r="X270" s="176">
        <v>2000</v>
      </c>
      <c r="Y270" s="176">
        <v>151447.32791611069</v>
      </c>
      <c r="Z270" s="163" t="s">
        <v>27</v>
      </c>
      <c r="AA270" s="163" t="s">
        <v>27</v>
      </c>
      <c r="AB270" s="163" t="s">
        <v>27</v>
      </c>
      <c r="AC270" s="161">
        <v>136302.59512449961</v>
      </c>
      <c r="AG270" s="99"/>
      <c r="AH270" s="99"/>
      <c r="AI270" s="99"/>
      <c r="AJ270" s="99"/>
      <c r="AK270" s="99"/>
      <c r="AL270" s="99"/>
      <c r="AM270" s="99"/>
      <c r="AN270" s="99"/>
      <c r="AO270" s="99"/>
      <c r="AP270" s="99"/>
      <c r="AQ270" s="99"/>
      <c r="AR270" s="99"/>
      <c r="AS270" s="99"/>
      <c r="AT270" s="99"/>
    </row>
    <row r="271" spans="1:46" x14ac:dyDescent="0.3">
      <c r="A271" s="99"/>
      <c r="B271" s="37" t="s">
        <v>358</v>
      </c>
      <c r="C271" s="70" t="s">
        <v>359</v>
      </c>
      <c r="D271" s="37" t="s">
        <v>203</v>
      </c>
      <c r="E271" s="38" t="s">
        <v>23</v>
      </c>
      <c r="F271" s="38" t="s">
        <v>26</v>
      </c>
      <c r="G271" s="37" t="s">
        <v>29</v>
      </c>
      <c r="H271" s="38"/>
      <c r="I271" s="37"/>
      <c r="J271" s="38">
        <v>5.0999999999999996</v>
      </c>
      <c r="K271" s="37" t="s">
        <v>38</v>
      </c>
      <c r="L271" s="38">
        <v>4</v>
      </c>
      <c r="M271" s="38">
        <v>4</v>
      </c>
      <c r="N271" s="30">
        <v>134</v>
      </c>
      <c r="O271" s="38">
        <v>1593</v>
      </c>
      <c r="P271" s="147">
        <v>1433.7</v>
      </c>
      <c r="Q271" s="40">
        <v>0.14000000000000001</v>
      </c>
      <c r="R271" s="40">
        <v>0.1</v>
      </c>
      <c r="S271" s="41">
        <v>204542.4</v>
      </c>
      <c r="T271" s="69">
        <v>33.6</v>
      </c>
      <c r="U271" s="69">
        <v>24.1</v>
      </c>
      <c r="V271" s="85">
        <v>3.4</v>
      </c>
      <c r="W271" s="151">
        <v>5619.68</v>
      </c>
      <c r="X271" s="177">
        <v>2000</v>
      </c>
      <c r="Y271" s="177">
        <v>169173.42060052312</v>
      </c>
      <c r="Z271" s="163" t="s">
        <v>27</v>
      </c>
      <c r="AA271" s="163" t="s">
        <v>27</v>
      </c>
      <c r="AB271" s="163" t="s">
        <v>27</v>
      </c>
      <c r="AC271" s="161">
        <v>152256.0785404708</v>
      </c>
      <c r="AG271" s="99"/>
      <c r="AH271" s="99"/>
      <c r="AI271" s="99"/>
      <c r="AJ271" s="99"/>
      <c r="AK271" s="99"/>
      <c r="AL271" s="99"/>
      <c r="AM271" s="99"/>
      <c r="AN271" s="99"/>
      <c r="AO271" s="99"/>
      <c r="AP271" s="99"/>
      <c r="AQ271" s="99"/>
      <c r="AR271" s="99"/>
      <c r="AS271" s="99"/>
      <c r="AT271" s="99"/>
    </row>
    <row r="272" spans="1:46" x14ac:dyDescent="0.3">
      <c r="A272" s="99"/>
      <c r="B272" s="37" t="s">
        <v>358</v>
      </c>
      <c r="C272" s="70" t="s">
        <v>359</v>
      </c>
      <c r="D272" s="37" t="s">
        <v>173</v>
      </c>
      <c r="E272" s="38" t="s">
        <v>33</v>
      </c>
      <c r="F272" s="38" t="s">
        <v>26</v>
      </c>
      <c r="G272" s="37" t="s">
        <v>29</v>
      </c>
      <c r="H272" s="38"/>
      <c r="I272" s="37"/>
      <c r="J272" s="38">
        <v>4.3</v>
      </c>
      <c r="K272" s="37" t="s">
        <v>25</v>
      </c>
      <c r="L272" s="38">
        <v>2</v>
      </c>
      <c r="M272" s="38">
        <v>4</v>
      </c>
      <c r="N272" s="30">
        <v>113</v>
      </c>
      <c r="O272" s="38">
        <v>1557</v>
      </c>
      <c r="P272" s="147">
        <v>1479.1499999999999</v>
      </c>
      <c r="Q272" s="40">
        <v>0.14000000000000001</v>
      </c>
      <c r="R272" s="40">
        <v>0.1</v>
      </c>
      <c r="S272" s="41">
        <v>200139.88800000001</v>
      </c>
      <c r="T272" s="69">
        <v>32.700000000000003</v>
      </c>
      <c r="U272" s="69">
        <v>25.7</v>
      </c>
      <c r="V272" s="85">
        <v>2</v>
      </c>
      <c r="W272" s="151">
        <v>3613.76</v>
      </c>
      <c r="X272" s="177">
        <v>2000</v>
      </c>
      <c r="Y272" s="177">
        <v>154873.2836001839</v>
      </c>
      <c r="Z272" s="163" t="s">
        <v>27</v>
      </c>
      <c r="AA272" s="163" t="s">
        <v>27</v>
      </c>
      <c r="AB272" s="163" t="s">
        <v>27</v>
      </c>
      <c r="AC272" s="161">
        <v>139385.95524016552</v>
      </c>
      <c r="AG272" s="99"/>
      <c r="AH272" s="99"/>
      <c r="AI272" s="99"/>
      <c r="AJ272" s="99"/>
      <c r="AK272" s="99"/>
      <c r="AL272" s="99"/>
      <c r="AM272" s="99"/>
      <c r="AN272" s="99"/>
      <c r="AO272" s="99"/>
      <c r="AP272" s="99"/>
      <c r="AQ272" s="99"/>
      <c r="AR272" s="99"/>
      <c r="AS272" s="99"/>
      <c r="AT272" s="99"/>
    </row>
    <row r="273" spans="1:46" x14ac:dyDescent="0.3">
      <c r="A273" s="99"/>
      <c r="B273" s="37" t="s">
        <v>358</v>
      </c>
      <c r="C273" s="70" t="s">
        <v>359</v>
      </c>
      <c r="D273" s="37" t="s">
        <v>174</v>
      </c>
      <c r="E273" s="38" t="s">
        <v>33</v>
      </c>
      <c r="F273" s="38" t="s">
        <v>26</v>
      </c>
      <c r="G273" s="37" t="s">
        <v>29</v>
      </c>
      <c r="H273" s="38"/>
      <c r="I273" s="37"/>
      <c r="J273" s="38">
        <v>4.5</v>
      </c>
      <c r="K273" s="37" t="s">
        <v>38</v>
      </c>
      <c r="L273" s="38">
        <v>2</v>
      </c>
      <c r="M273" s="38">
        <v>4</v>
      </c>
      <c r="N273" s="30">
        <v>119</v>
      </c>
      <c r="O273" s="38">
        <v>1612</v>
      </c>
      <c r="P273" s="147">
        <v>1531.3999999999999</v>
      </c>
      <c r="Q273" s="40">
        <v>0.14000000000000001</v>
      </c>
      <c r="R273" s="40">
        <v>0.1</v>
      </c>
      <c r="S273" s="41">
        <v>220091.2</v>
      </c>
      <c r="T273" s="69">
        <v>32.700000000000003</v>
      </c>
      <c r="U273" s="69">
        <v>25.7</v>
      </c>
      <c r="V273" s="85">
        <v>2</v>
      </c>
      <c r="W273" s="151">
        <v>4186.88</v>
      </c>
      <c r="X273" s="177">
        <v>2000</v>
      </c>
      <c r="Y273" s="177">
        <v>168628.02499852993</v>
      </c>
      <c r="Z273" s="163" t="s">
        <v>27</v>
      </c>
      <c r="AA273" s="163" t="s">
        <v>27</v>
      </c>
      <c r="AB273" s="163" t="s">
        <v>27</v>
      </c>
      <c r="AC273" s="161">
        <v>151765.22249867694</v>
      </c>
      <c r="AG273" s="99"/>
      <c r="AH273" s="99"/>
      <c r="AI273" s="99"/>
      <c r="AJ273" s="99"/>
      <c r="AK273" s="99"/>
      <c r="AL273" s="99"/>
      <c r="AM273" s="99"/>
      <c r="AN273" s="99"/>
      <c r="AO273" s="99"/>
      <c r="AP273" s="99"/>
      <c r="AQ273" s="99"/>
      <c r="AR273" s="99"/>
      <c r="AS273" s="99"/>
      <c r="AT273" s="99"/>
    </row>
    <row r="274" spans="1:46" x14ac:dyDescent="0.3">
      <c r="A274" s="99"/>
      <c r="B274" s="37" t="s">
        <v>358</v>
      </c>
      <c r="C274" s="70" t="s">
        <v>359</v>
      </c>
      <c r="D274" s="37" t="s">
        <v>175</v>
      </c>
      <c r="E274" s="38" t="s">
        <v>33</v>
      </c>
      <c r="F274" s="38" t="s">
        <v>26</v>
      </c>
      <c r="G274" s="37" t="s">
        <v>29</v>
      </c>
      <c r="H274" s="38"/>
      <c r="I274" s="37"/>
      <c r="J274" s="38">
        <v>5.0999999999999996</v>
      </c>
      <c r="K274" s="37" t="s">
        <v>38</v>
      </c>
      <c r="L274" s="38">
        <v>4</v>
      </c>
      <c r="M274" s="38">
        <v>4</v>
      </c>
      <c r="N274" s="38">
        <v>135</v>
      </c>
      <c r="O274" s="38">
        <v>1692</v>
      </c>
      <c r="P274" s="147">
        <v>1522.8</v>
      </c>
      <c r="Q274" s="40">
        <v>0.14000000000000001</v>
      </c>
      <c r="R274" s="40">
        <v>0.1</v>
      </c>
      <c r="S274" s="41">
        <v>224906.51200000002</v>
      </c>
      <c r="T274" s="69">
        <v>32.700000000000003</v>
      </c>
      <c r="U274" s="69">
        <v>25.7</v>
      </c>
      <c r="V274" s="81">
        <v>2</v>
      </c>
      <c r="W274" s="151">
        <v>5715.2</v>
      </c>
      <c r="X274" s="177">
        <v>2000</v>
      </c>
      <c r="Y274" s="177">
        <v>180223.73172092182</v>
      </c>
      <c r="Z274" s="163" t="s">
        <v>27</v>
      </c>
      <c r="AA274" s="163" t="s">
        <v>27</v>
      </c>
      <c r="AB274" s="163" t="s">
        <v>27</v>
      </c>
      <c r="AC274" s="161">
        <v>162201.35854882962</v>
      </c>
      <c r="AG274" s="99"/>
      <c r="AH274" s="99"/>
      <c r="AI274" s="99"/>
      <c r="AJ274" s="99"/>
      <c r="AK274" s="99"/>
      <c r="AL274" s="99"/>
      <c r="AM274" s="99"/>
      <c r="AN274" s="99"/>
      <c r="AO274" s="99"/>
      <c r="AP274" s="99"/>
      <c r="AQ274" s="99"/>
      <c r="AR274" s="99"/>
      <c r="AS274" s="99"/>
      <c r="AT274" s="99"/>
    </row>
    <row r="275" spans="1:46" x14ac:dyDescent="0.3">
      <c r="A275" s="99"/>
      <c r="B275" s="83" t="s">
        <v>358</v>
      </c>
      <c r="C275" s="70" t="s">
        <v>359</v>
      </c>
      <c r="D275" s="83" t="s">
        <v>176</v>
      </c>
      <c r="E275" s="30" t="s">
        <v>33</v>
      </c>
      <c r="F275" s="86" t="s">
        <v>26</v>
      </c>
      <c r="G275" s="83" t="s">
        <v>24</v>
      </c>
      <c r="H275" s="30"/>
      <c r="I275" s="83"/>
      <c r="J275" s="30">
        <v>5.5</v>
      </c>
      <c r="K275" s="83" t="s">
        <v>38</v>
      </c>
      <c r="L275" s="30">
        <v>2</v>
      </c>
      <c r="M275" s="30">
        <v>4</v>
      </c>
      <c r="N275" s="30">
        <v>124</v>
      </c>
      <c r="O275" s="30">
        <v>1487</v>
      </c>
      <c r="P275" s="147">
        <v>1487</v>
      </c>
      <c r="Q275" s="84">
        <v>0.05</v>
      </c>
      <c r="R275" s="84">
        <v>0.1</v>
      </c>
      <c r="S275" s="41">
        <v>229976</v>
      </c>
      <c r="T275" s="85">
        <v>32.700000000000003</v>
      </c>
      <c r="U275" s="85">
        <v>25.7</v>
      </c>
      <c r="V275" s="85">
        <v>2</v>
      </c>
      <c r="W275" s="150">
        <v>2738</v>
      </c>
      <c r="X275" s="176">
        <v>2000</v>
      </c>
      <c r="Y275" s="176">
        <v>177409.24969280293</v>
      </c>
      <c r="Z275" s="163" t="s">
        <v>27</v>
      </c>
      <c r="AA275" s="163" t="s">
        <v>27</v>
      </c>
      <c r="AB275" s="163" t="s">
        <v>27</v>
      </c>
      <c r="AC275" s="161">
        <v>159668.32472352264</v>
      </c>
      <c r="AG275" s="99"/>
      <c r="AH275" s="99"/>
      <c r="AI275" s="99"/>
      <c r="AJ275" s="99"/>
      <c r="AK275" s="99"/>
      <c r="AL275" s="99"/>
      <c r="AM275" s="99"/>
      <c r="AN275" s="99"/>
      <c r="AO275" s="99"/>
      <c r="AP275" s="99"/>
      <c r="AQ275" s="99"/>
      <c r="AR275" s="99"/>
      <c r="AS275" s="99"/>
      <c r="AT275" s="99"/>
    </row>
    <row r="276" spans="1:46" x14ac:dyDescent="0.3">
      <c r="A276" s="99"/>
      <c r="B276" s="37" t="s">
        <v>358</v>
      </c>
      <c r="C276" s="70" t="s">
        <v>359</v>
      </c>
      <c r="D276" s="37" t="s">
        <v>177</v>
      </c>
      <c r="E276" s="38" t="s">
        <v>33</v>
      </c>
      <c r="F276" s="38" t="s">
        <v>26</v>
      </c>
      <c r="G276" s="37" t="s">
        <v>24</v>
      </c>
      <c r="H276" s="38"/>
      <c r="I276" s="37"/>
      <c r="J276" s="38">
        <v>7.1</v>
      </c>
      <c r="K276" s="37" t="s">
        <v>38</v>
      </c>
      <c r="L276" s="38">
        <v>4</v>
      </c>
      <c r="M276" s="38">
        <v>4</v>
      </c>
      <c r="N276" s="30">
        <v>161</v>
      </c>
      <c r="O276" s="38">
        <v>1667</v>
      </c>
      <c r="P276" s="147">
        <v>1583.6499999999999</v>
      </c>
      <c r="Q276" s="40">
        <v>0.14000000000000001</v>
      </c>
      <c r="R276" s="40">
        <v>0.1</v>
      </c>
      <c r="S276" s="41">
        <v>245203.20000000001</v>
      </c>
      <c r="T276" s="69">
        <v>32.700000000000003</v>
      </c>
      <c r="U276" s="69">
        <v>25.7</v>
      </c>
      <c r="V276" s="85">
        <v>2</v>
      </c>
      <c r="W276" s="151">
        <v>6297</v>
      </c>
      <c r="X276" s="177">
        <v>2000</v>
      </c>
      <c r="Y276" s="177">
        <v>208139.65426268935</v>
      </c>
      <c r="Z276" s="163" t="s">
        <v>27</v>
      </c>
      <c r="AA276" s="163" t="s">
        <v>27</v>
      </c>
      <c r="AB276" s="163" t="s">
        <v>27</v>
      </c>
      <c r="AC276" s="161">
        <v>187325.68883642042</v>
      </c>
      <c r="AG276" s="99"/>
      <c r="AH276" s="99"/>
      <c r="AI276" s="99"/>
      <c r="AJ276" s="99"/>
      <c r="AK276" s="99"/>
      <c r="AL276" s="99"/>
      <c r="AM276" s="99"/>
      <c r="AN276" s="99"/>
      <c r="AO276" s="99"/>
      <c r="AP276" s="99"/>
      <c r="AQ276" s="99"/>
      <c r="AR276" s="99"/>
      <c r="AS276" s="99"/>
      <c r="AT276" s="99"/>
    </row>
    <row r="277" spans="1:46" x14ac:dyDescent="0.3">
      <c r="A277" s="99"/>
      <c r="B277" s="37" t="s">
        <v>358</v>
      </c>
      <c r="C277" s="70" t="s">
        <v>359</v>
      </c>
      <c r="D277" s="37" t="s">
        <v>178</v>
      </c>
      <c r="E277" s="38" t="s">
        <v>33</v>
      </c>
      <c r="F277" s="38" t="s">
        <v>26</v>
      </c>
      <c r="G277" s="37" t="s">
        <v>29</v>
      </c>
      <c r="H277" s="38"/>
      <c r="I277" s="37"/>
      <c r="J277" s="38">
        <v>4.4000000000000004</v>
      </c>
      <c r="K277" s="37" t="s">
        <v>25</v>
      </c>
      <c r="L277" s="38">
        <v>2</v>
      </c>
      <c r="M277" s="38">
        <v>4</v>
      </c>
      <c r="N277" s="30">
        <v>115</v>
      </c>
      <c r="O277" s="38">
        <v>1592</v>
      </c>
      <c r="P277" s="147">
        <v>1512.3999999999999</v>
      </c>
      <c r="Q277" s="40">
        <v>0.14000000000000001</v>
      </c>
      <c r="R277" s="40">
        <v>0.1</v>
      </c>
      <c r="S277" s="41">
        <v>206331.2</v>
      </c>
      <c r="T277" s="69">
        <v>32.700000000000003</v>
      </c>
      <c r="U277" s="69">
        <v>25.7</v>
      </c>
      <c r="V277" s="85">
        <v>2</v>
      </c>
      <c r="W277" s="151">
        <v>3804.8</v>
      </c>
      <c r="X277" s="177">
        <v>2000</v>
      </c>
      <c r="Y277" s="177">
        <v>159468.36833495414</v>
      </c>
      <c r="Z277" s="163" t="s">
        <v>27</v>
      </c>
      <c r="AA277" s="163" t="s">
        <v>27</v>
      </c>
      <c r="AB277" s="163" t="s">
        <v>27</v>
      </c>
      <c r="AC277" s="161">
        <v>143521.53150145872</v>
      </c>
      <c r="AG277" s="99"/>
      <c r="AH277" s="99"/>
      <c r="AI277" s="99"/>
      <c r="AJ277" s="99"/>
      <c r="AK277" s="99"/>
      <c r="AL277" s="99"/>
      <c r="AM277" s="99"/>
      <c r="AN277" s="99"/>
      <c r="AO277" s="99"/>
      <c r="AP277" s="99"/>
      <c r="AQ277" s="99"/>
      <c r="AR277" s="99"/>
      <c r="AS277" s="99"/>
      <c r="AT277" s="99"/>
    </row>
    <row r="278" spans="1:46" x14ac:dyDescent="0.3">
      <c r="A278" s="99"/>
      <c r="B278" s="37" t="s">
        <v>358</v>
      </c>
      <c r="C278" s="70" t="s">
        <v>359</v>
      </c>
      <c r="D278" s="37" t="s">
        <v>179</v>
      </c>
      <c r="E278" s="38" t="s">
        <v>33</v>
      </c>
      <c r="F278" s="38" t="s">
        <v>26</v>
      </c>
      <c r="G278" s="37" t="s">
        <v>29</v>
      </c>
      <c r="H278" s="38"/>
      <c r="I278" s="37"/>
      <c r="J278" s="38">
        <v>4.4000000000000004</v>
      </c>
      <c r="K278" s="37" t="s">
        <v>38</v>
      </c>
      <c r="L278" s="38">
        <v>2</v>
      </c>
      <c r="M278" s="38">
        <v>4</v>
      </c>
      <c r="N278" s="30">
        <v>117</v>
      </c>
      <c r="O278" s="38">
        <v>1642</v>
      </c>
      <c r="P278" s="147">
        <v>1559.8999999999999</v>
      </c>
      <c r="Q278" s="40">
        <v>0.14000000000000001</v>
      </c>
      <c r="R278" s="40">
        <v>0.1</v>
      </c>
      <c r="S278" s="41">
        <v>216651.2</v>
      </c>
      <c r="T278" s="69">
        <v>32.700000000000003</v>
      </c>
      <c r="U278" s="69">
        <v>25.7</v>
      </c>
      <c r="V278" s="85">
        <v>2</v>
      </c>
      <c r="W278" s="151">
        <v>3995.84</v>
      </c>
      <c r="X278" s="177">
        <v>2000</v>
      </c>
      <c r="Y278" s="177">
        <v>165487.94089030614</v>
      </c>
      <c r="Z278" s="163" t="s">
        <v>27</v>
      </c>
      <c r="AA278" s="163" t="s">
        <v>27</v>
      </c>
      <c r="AB278" s="163" t="s">
        <v>27</v>
      </c>
      <c r="AC278" s="161">
        <v>148939.14680127552</v>
      </c>
      <c r="AG278" s="99"/>
      <c r="AH278" s="99"/>
      <c r="AI278" s="99"/>
      <c r="AJ278" s="99"/>
      <c r="AK278" s="99"/>
      <c r="AL278" s="99"/>
      <c r="AM278" s="99"/>
      <c r="AN278" s="99"/>
      <c r="AO278" s="99"/>
      <c r="AP278" s="99"/>
      <c r="AQ278" s="99"/>
      <c r="AR278" s="99"/>
      <c r="AS278" s="99"/>
      <c r="AT278" s="99"/>
    </row>
    <row r="279" spans="1:46" x14ac:dyDescent="0.3">
      <c r="A279" s="99"/>
      <c r="B279" s="37" t="s">
        <v>358</v>
      </c>
      <c r="C279" s="70" t="s">
        <v>359</v>
      </c>
      <c r="D279" s="37" t="s">
        <v>180</v>
      </c>
      <c r="E279" s="38" t="s">
        <v>33</v>
      </c>
      <c r="F279" s="38" t="s">
        <v>26</v>
      </c>
      <c r="G279" s="37" t="s">
        <v>29</v>
      </c>
      <c r="H279" s="38"/>
      <c r="I279" s="37"/>
      <c r="J279" s="38">
        <v>4.5999999999999996</v>
      </c>
      <c r="K279" s="37" t="s">
        <v>38</v>
      </c>
      <c r="L279" s="38">
        <v>2</v>
      </c>
      <c r="M279" s="38">
        <v>4</v>
      </c>
      <c r="N279" s="38">
        <v>121</v>
      </c>
      <c r="O279" s="38">
        <v>1647</v>
      </c>
      <c r="P279" s="147">
        <v>1564.6499999999999</v>
      </c>
      <c r="Q279" s="40">
        <v>0.14000000000000001</v>
      </c>
      <c r="R279" s="40">
        <v>0.1</v>
      </c>
      <c r="S279" s="41">
        <v>226283.2</v>
      </c>
      <c r="T279" s="69">
        <v>32.700000000000003</v>
      </c>
      <c r="U279" s="69">
        <v>25.7</v>
      </c>
      <c r="V279" s="81">
        <v>2</v>
      </c>
      <c r="W279" s="151">
        <v>4377.92</v>
      </c>
      <c r="X279" s="177">
        <v>2000</v>
      </c>
      <c r="Y279" s="177">
        <v>173223.47357441706</v>
      </c>
      <c r="Z279" s="163" t="s">
        <v>27</v>
      </c>
      <c r="AA279" s="163" t="s">
        <v>27</v>
      </c>
      <c r="AB279" s="163" t="s">
        <v>27</v>
      </c>
      <c r="AC279" s="161">
        <v>155901.12621697536</v>
      </c>
      <c r="AG279" s="99"/>
      <c r="AH279" s="99"/>
      <c r="AI279" s="99"/>
      <c r="AJ279" s="99"/>
      <c r="AK279" s="99"/>
      <c r="AL279" s="99"/>
      <c r="AM279" s="99"/>
      <c r="AN279" s="99"/>
      <c r="AO279" s="99"/>
      <c r="AP279" s="99"/>
      <c r="AQ279" s="99"/>
      <c r="AR279" s="99"/>
      <c r="AS279" s="99"/>
      <c r="AT279" s="99"/>
    </row>
    <row r="280" spans="1:46" x14ac:dyDescent="0.3">
      <c r="A280" s="99"/>
      <c r="B280" s="83" t="s">
        <v>358</v>
      </c>
      <c r="C280" s="70" t="s">
        <v>359</v>
      </c>
      <c r="D280" s="83" t="s">
        <v>172</v>
      </c>
      <c r="E280" s="30" t="s">
        <v>33</v>
      </c>
      <c r="F280" s="86" t="s">
        <v>26</v>
      </c>
      <c r="G280" s="83" t="s">
        <v>29</v>
      </c>
      <c r="H280" s="30"/>
      <c r="I280" s="83"/>
      <c r="J280" s="30">
        <v>5.2</v>
      </c>
      <c r="K280" s="83" t="s">
        <v>38</v>
      </c>
      <c r="L280" s="30">
        <v>4</v>
      </c>
      <c r="M280" s="30">
        <v>4</v>
      </c>
      <c r="N280" s="30">
        <v>136</v>
      </c>
      <c r="O280" s="30">
        <v>1727</v>
      </c>
      <c r="P280" s="147">
        <v>1554.3</v>
      </c>
      <c r="Q280" s="84">
        <v>0.14000000000000001</v>
      </c>
      <c r="R280" s="84">
        <v>0.1</v>
      </c>
      <c r="S280" s="41">
        <v>231099.2</v>
      </c>
      <c r="T280" s="85">
        <v>32.700000000000003</v>
      </c>
      <c r="U280" s="85">
        <v>25.7</v>
      </c>
      <c r="V280" s="85">
        <v>2</v>
      </c>
      <c r="W280" s="150">
        <v>5810.72</v>
      </c>
      <c r="X280" s="176">
        <v>2000</v>
      </c>
      <c r="Y280" s="176">
        <v>184538.56623711839</v>
      </c>
      <c r="Z280" s="163" t="s">
        <v>27</v>
      </c>
      <c r="AA280" s="163" t="s">
        <v>27</v>
      </c>
      <c r="AB280" s="163" t="s">
        <v>27</v>
      </c>
      <c r="AC280" s="161">
        <v>166084.70961340654</v>
      </c>
      <c r="AG280" s="99"/>
      <c r="AH280" s="99"/>
      <c r="AI280" s="99"/>
      <c r="AJ280" s="99"/>
      <c r="AK280" s="99"/>
      <c r="AL280" s="99"/>
      <c r="AM280" s="99"/>
      <c r="AN280" s="99"/>
      <c r="AO280" s="99"/>
      <c r="AP280" s="99"/>
      <c r="AQ280" s="99"/>
      <c r="AR280" s="99"/>
      <c r="AS280" s="99"/>
      <c r="AT280" s="99"/>
    </row>
    <row r="281" spans="1:46" x14ac:dyDescent="0.3">
      <c r="A281" s="99"/>
      <c r="B281" s="83" t="s">
        <v>358</v>
      </c>
      <c r="C281" s="70" t="s">
        <v>359</v>
      </c>
      <c r="D281" s="37" t="s">
        <v>171</v>
      </c>
      <c r="E281" s="38" t="s">
        <v>33</v>
      </c>
      <c r="F281" s="38" t="s">
        <v>26</v>
      </c>
      <c r="G281" s="37" t="s">
        <v>24</v>
      </c>
      <c r="H281" s="38"/>
      <c r="I281" s="37"/>
      <c r="J281" s="38">
        <v>5.5</v>
      </c>
      <c r="K281" s="37" t="s">
        <v>25</v>
      </c>
      <c r="L281" s="38">
        <v>2</v>
      </c>
      <c r="M281" s="38">
        <v>4</v>
      </c>
      <c r="N281" s="30">
        <v>125</v>
      </c>
      <c r="O281" s="38">
        <v>1507</v>
      </c>
      <c r="P281" s="147">
        <v>1507</v>
      </c>
      <c r="Q281" s="40">
        <v>0.14000000000000001</v>
      </c>
      <c r="R281" s="40">
        <v>0.1</v>
      </c>
      <c r="S281" s="41">
        <v>204060.79999999999</v>
      </c>
      <c r="T281" s="69">
        <v>32.700000000000003</v>
      </c>
      <c r="U281" s="69">
        <v>25.7</v>
      </c>
      <c r="V281" s="85">
        <v>2</v>
      </c>
      <c r="W281" s="151">
        <v>2820</v>
      </c>
      <c r="X281" s="177">
        <v>2000</v>
      </c>
      <c r="Y281" s="177">
        <v>163945.49357185396</v>
      </c>
      <c r="Z281" s="163" t="s">
        <v>27</v>
      </c>
      <c r="AA281" s="163" t="s">
        <v>27</v>
      </c>
      <c r="AB281" s="163" t="s">
        <v>27</v>
      </c>
      <c r="AC281" s="161">
        <v>147550.94421466856</v>
      </c>
      <c r="AG281" s="99"/>
      <c r="AH281" s="99"/>
      <c r="AI281" s="99"/>
      <c r="AJ281" s="99"/>
      <c r="AK281" s="99"/>
      <c r="AL281" s="99"/>
      <c r="AM281" s="99"/>
      <c r="AN281" s="99"/>
      <c r="AO281" s="99"/>
      <c r="AP281" s="99"/>
      <c r="AQ281" s="99"/>
      <c r="AR281" s="99"/>
      <c r="AS281" s="99"/>
      <c r="AT281" s="99"/>
    </row>
    <row r="282" spans="1:46" x14ac:dyDescent="0.3">
      <c r="A282" s="99"/>
      <c r="B282" s="83" t="s">
        <v>358</v>
      </c>
      <c r="C282" s="70" t="s">
        <v>359</v>
      </c>
      <c r="D282" s="37" t="s">
        <v>170</v>
      </c>
      <c r="E282" s="38" t="s">
        <v>33</v>
      </c>
      <c r="F282" s="38" t="s">
        <v>26</v>
      </c>
      <c r="G282" s="37" t="s">
        <v>24</v>
      </c>
      <c r="H282" s="38"/>
      <c r="I282" s="37"/>
      <c r="J282" s="38">
        <v>5.6</v>
      </c>
      <c r="K282" s="37" t="s">
        <v>38</v>
      </c>
      <c r="L282" s="38">
        <v>2</v>
      </c>
      <c r="M282" s="38">
        <v>4</v>
      </c>
      <c r="N282" s="30">
        <v>127</v>
      </c>
      <c r="O282" s="38">
        <v>1522</v>
      </c>
      <c r="P282" s="147">
        <v>1522</v>
      </c>
      <c r="Q282" s="40">
        <v>0.05</v>
      </c>
      <c r="R282" s="40">
        <v>0.1</v>
      </c>
      <c r="S282" s="41">
        <v>236816</v>
      </c>
      <c r="T282" s="69">
        <v>32.700000000000003</v>
      </c>
      <c r="U282" s="69">
        <v>25.7</v>
      </c>
      <c r="V282" s="85">
        <v>2</v>
      </c>
      <c r="W282" s="151">
        <v>2984</v>
      </c>
      <c r="X282" s="177">
        <v>2000</v>
      </c>
      <c r="Y282" s="177">
        <v>182513.17220676807</v>
      </c>
      <c r="Z282" s="163" t="s">
        <v>27</v>
      </c>
      <c r="AA282" s="163" t="s">
        <v>27</v>
      </c>
      <c r="AB282" s="163" t="s">
        <v>27</v>
      </c>
      <c r="AC282" s="161">
        <v>164261.85498609126</v>
      </c>
      <c r="AG282" s="99"/>
      <c r="AH282" s="99"/>
      <c r="AI282" s="99"/>
      <c r="AJ282" s="99"/>
      <c r="AK282" s="99"/>
      <c r="AL282" s="99"/>
      <c r="AM282" s="99"/>
      <c r="AN282" s="99"/>
      <c r="AO282" s="99"/>
      <c r="AP282" s="99"/>
      <c r="AQ282" s="99"/>
      <c r="AR282" s="99"/>
      <c r="AS282" s="99"/>
      <c r="AT282" s="99"/>
    </row>
    <row r="283" spans="1:46" x14ac:dyDescent="0.3">
      <c r="A283" s="99"/>
      <c r="B283" s="83" t="s">
        <v>358</v>
      </c>
      <c r="C283" s="19" t="s">
        <v>359</v>
      </c>
      <c r="D283" s="37" t="s">
        <v>169</v>
      </c>
      <c r="E283" s="38" t="s">
        <v>43</v>
      </c>
      <c r="F283" s="38" t="s">
        <v>26</v>
      </c>
      <c r="G283" s="37" t="s">
        <v>24</v>
      </c>
      <c r="H283" s="38"/>
      <c r="I283" s="37"/>
      <c r="J283" s="38">
        <v>7.1</v>
      </c>
      <c r="K283" s="37" t="s">
        <v>38</v>
      </c>
      <c r="L283" s="38">
        <v>4</v>
      </c>
      <c r="M283" s="38">
        <v>4</v>
      </c>
      <c r="N283" s="30">
        <v>162</v>
      </c>
      <c r="O283" s="38">
        <v>1703</v>
      </c>
      <c r="P283" s="147">
        <v>1617.85</v>
      </c>
      <c r="Q283" s="40">
        <v>0.14000000000000001</v>
      </c>
      <c r="R283" s="40">
        <v>0.1</v>
      </c>
      <c r="S283" s="41">
        <v>251395.20000000001</v>
      </c>
      <c r="T283" s="69">
        <v>32.700000000000003</v>
      </c>
      <c r="U283" s="69">
        <v>25.7</v>
      </c>
      <c r="V283" s="85">
        <v>2</v>
      </c>
      <c r="W283" s="151">
        <v>6404</v>
      </c>
      <c r="X283" s="177">
        <v>2000</v>
      </c>
      <c r="Y283" s="177">
        <v>211728.97133530848</v>
      </c>
      <c r="Z283" s="163" t="s">
        <v>27</v>
      </c>
      <c r="AA283" s="163" t="s">
        <v>27</v>
      </c>
      <c r="AB283" s="163" t="s">
        <v>27</v>
      </c>
      <c r="AC283" s="161">
        <v>190556.07420177764</v>
      </c>
      <c r="AG283" s="99"/>
      <c r="AH283" s="99"/>
      <c r="AI283" s="99"/>
      <c r="AJ283" s="99"/>
      <c r="AK283" s="99"/>
      <c r="AL283" s="99"/>
      <c r="AM283" s="99"/>
      <c r="AN283" s="99"/>
      <c r="AO283" s="99"/>
      <c r="AP283" s="99"/>
      <c r="AQ283" s="99"/>
      <c r="AR283" s="99"/>
      <c r="AS283" s="99"/>
      <c r="AT283" s="99"/>
    </row>
    <row r="284" spans="1:46" x14ac:dyDescent="0.3">
      <c r="A284" s="99"/>
      <c r="B284" s="37" t="s">
        <v>358</v>
      </c>
      <c r="C284" s="70" t="s">
        <v>360</v>
      </c>
      <c r="D284" s="57" t="s">
        <v>204</v>
      </c>
      <c r="E284" s="28" t="s">
        <v>45</v>
      </c>
      <c r="F284" s="20" t="s">
        <v>26</v>
      </c>
      <c r="G284" s="57" t="s">
        <v>168</v>
      </c>
      <c r="H284" s="28"/>
      <c r="I284" s="57"/>
      <c r="J284" s="28">
        <v>4.2</v>
      </c>
      <c r="K284" s="57" t="s">
        <v>25</v>
      </c>
      <c r="L284" s="28">
        <v>2</v>
      </c>
      <c r="M284" s="28">
        <v>3</v>
      </c>
      <c r="N284" s="28">
        <v>95</v>
      </c>
      <c r="O284" s="28">
        <v>936</v>
      </c>
      <c r="P284" s="147">
        <v>936</v>
      </c>
      <c r="Q284" s="23">
        <v>0.14000000000000001</v>
      </c>
      <c r="R284" s="58">
        <v>0.1</v>
      </c>
      <c r="S284" s="24">
        <v>96251.199999999997</v>
      </c>
      <c r="T284" s="87">
        <v>32</v>
      </c>
      <c r="U284" s="87">
        <v>16.600000000000001</v>
      </c>
      <c r="V284" s="87">
        <v>3.4</v>
      </c>
      <c r="W284" s="88">
        <v>360</v>
      </c>
      <c r="X284" s="166">
        <v>3760</v>
      </c>
      <c r="Y284" s="166">
        <v>80699</v>
      </c>
      <c r="Z284" s="157" t="s">
        <v>26</v>
      </c>
      <c r="AA284" s="157" t="s">
        <v>27</v>
      </c>
      <c r="AB284" s="157" t="s">
        <v>27</v>
      </c>
      <c r="AC284" s="158">
        <v>75319.066666666666</v>
      </c>
      <c r="AG284" s="99"/>
      <c r="AH284" s="99"/>
      <c r="AI284" s="99"/>
      <c r="AJ284" s="99"/>
      <c r="AK284" s="99"/>
      <c r="AL284" s="99"/>
      <c r="AM284" s="99"/>
      <c r="AN284" s="99"/>
      <c r="AO284" s="99"/>
      <c r="AP284" s="99"/>
      <c r="AQ284" s="99"/>
      <c r="AR284" s="99"/>
      <c r="AS284" s="99"/>
      <c r="AT284" s="99"/>
    </row>
    <row r="285" spans="1:46" x14ac:dyDescent="0.3">
      <c r="A285" s="99"/>
      <c r="B285" s="37" t="s">
        <v>358</v>
      </c>
      <c r="C285" s="70" t="s">
        <v>360</v>
      </c>
      <c r="D285" s="19" t="s">
        <v>205</v>
      </c>
      <c r="E285" s="20" t="s">
        <v>45</v>
      </c>
      <c r="F285" s="20" t="s">
        <v>27</v>
      </c>
      <c r="G285" s="19" t="s">
        <v>46</v>
      </c>
      <c r="H285" s="20"/>
      <c r="I285" s="19"/>
      <c r="J285" s="20">
        <v>2.9</v>
      </c>
      <c r="K285" s="19" t="s">
        <v>25</v>
      </c>
      <c r="L285" s="20">
        <v>2</v>
      </c>
      <c r="M285" s="20">
        <v>3</v>
      </c>
      <c r="N285" s="28">
        <v>81</v>
      </c>
      <c r="O285" s="20">
        <v>1033</v>
      </c>
      <c r="P285" s="147">
        <v>981.34999999999991</v>
      </c>
      <c r="Q285" s="23">
        <v>0.14000000000000001</v>
      </c>
      <c r="R285" s="23">
        <v>0.1</v>
      </c>
      <c r="S285" s="24">
        <v>118267.2</v>
      </c>
      <c r="T285" s="68">
        <v>32</v>
      </c>
      <c r="U285" s="68">
        <v>16.600000000000001</v>
      </c>
      <c r="V285" s="87">
        <v>3.4</v>
      </c>
      <c r="W285" s="82">
        <v>360</v>
      </c>
      <c r="X285" s="167">
        <v>4260</v>
      </c>
      <c r="Y285" s="167">
        <v>85731</v>
      </c>
      <c r="Z285" s="157" t="s">
        <v>26</v>
      </c>
      <c r="AA285" s="157" t="s">
        <v>27</v>
      </c>
      <c r="AB285" s="157" t="s">
        <v>27</v>
      </c>
      <c r="AC285" s="158">
        <v>80015.600000000006</v>
      </c>
      <c r="AG285" s="99"/>
      <c r="AH285" s="99"/>
      <c r="AI285" s="99"/>
      <c r="AJ285" s="99"/>
      <c r="AK285" s="99"/>
      <c r="AL285" s="99"/>
      <c r="AM285" s="99"/>
      <c r="AN285" s="99"/>
      <c r="AO285" s="99"/>
      <c r="AP285" s="99"/>
      <c r="AQ285" s="99"/>
      <c r="AR285" s="99"/>
      <c r="AS285" s="99"/>
      <c r="AT285" s="99"/>
    </row>
    <row r="286" spans="1:46" x14ac:dyDescent="0.3">
      <c r="A286" s="99"/>
      <c r="B286" s="37" t="s">
        <v>358</v>
      </c>
      <c r="C286" s="70" t="s">
        <v>360</v>
      </c>
      <c r="D286" s="19" t="s">
        <v>206</v>
      </c>
      <c r="E286" s="20" t="s">
        <v>45</v>
      </c>
      <c r="F286" s="20" t="s">
        <v>27</v>
      </c>
      <c r="G286" s="19" t="s">
        <v>93</v>
      </c>
      <c r="H286" s="20"/>
      <c r="I286" s="19"/>
      <c r="J286" s="20">
        <v>11.7</v>
      </c>
      <c r="K286" s="19" t="s">
        <v>38</v>
      </c>
      <c r="L286" s="20">
        <v>2</v>
      </c>
      <c r="M286" s="20">
        <v>3</v>
      </c>
      <c r="N286" s="28">
        <v>0</v>
      </c>
      <c r="O286" s="20">
        <v>1229</v>
      </c>
      <c r="P286" s="147">
        <v>1044.6499999999999</v>
      </c>
      <c r="Q286" s="23">
        <v>0.13</v>
      </c>
      <c r="R286" s="23">
        <v>0.1</v>
      </c>
      <c r="S286" s="24">
        <v>201770.4</v>
      </c>
      <c r="T286" s="68">
        <v>32</v>
      </c>
      <c r="U286" s="68">
        <v>16.600000000000001</v>
      </c>
      <c r="V286" s="87">
        <v>3.4</v>
      </c>
      <c r="W286" s="82">
        <v>360</v>
      </c>
      <c r="X286" s="167">
        <v>1660</v>
      </c>
      <c r="Y286" s="167">
        <v>85003</v>
      </c>
      <c r="Z286" s="157" t="s">
        <v>26</v>
      </c>
      <c r="AA286" s="157" t="s">
        <v>27</v>
      </c>
      <c r="AB286" s="157" t="s">
        <v>27</v>
      </c>
      <c r="AC286" s="158">
        <v>79336.133333333331</v>
      </c>
      <c r="AG286" s="99"/>
      <c r="AH286" s="99"/>
      <c r="AI286" s="99"/>
      <c r="AJ286" s="99"/>
      <c r="AK286" s="99"/>
      <c r="AL286" s="99"/>
      <c r="AM286" s="99"/>
      <c r="AN286" s="99"/>
      <c r="AO286" s="99"/>
      <c r="AP286" s="99"/>
      <c r="AQ286" s="99"/>
      <c r="AR286" s="99"/>
      <c r="AS286" s="99"/>
      <c r="AT286" s="99"/>
    </row>
    <row r="287" spans="1:46" x14ac:dyDescent="0.3">
      <c r="A287" s="99"/>
      <c r="B287" s="37" t="s">
        <v>358</v>
      </c>
      <c r="C287" s="70" t="s">
        <v>360</v>
      </c>
      <c r="D287" s="19" t="s">
        <v>207</v>
      </c>
      <c r="E287" s="20" t="s">
        <v>45</v>
      </c>
      <c r="F287" s="20" t="s">
        <v>26</v>
      </c>
      <c r="G287" s="19" t="s">
        <v>168</v>
      </c>
      <c r="H287" s="20"/>
      <c r="I287" s="19"/>
      <c r="J287" s="20">
        <v>4.8</v>
      </c>
      <c r="K287" s="19" t="s">
        <v>25</v>
      </c>
      <c r="L287" s="20">
        <v>2</v>
      </c>
      <c r="M287" s="20">
        <v>3</v>
      </c>
      <c r="N287" s="28">
        <v>110</v>
      </c>
      <c r="O287" s="20">
        <v>1070</v>
      </c>
      <c r="P287" s="147">
        <v>1070</v>
      </c>
      <c r="Q287" s="23">
        <v>0.14000000000000001</v>
      </c>
      <c r="R287" s="23">
        <v>0.1</v>
      </c>
      <c r="S287" s="24">
        <v>120331.2</v>
      </c>
      <c r="T287" s="68">
        <v>32</v>
      </c>
      <c r="U287" s="68">
        <v>16.600000000000001</v>
      </c>
      <c r="V287" s="87">
        <v>3.4</v>
      </c>
      <c r="W287" s="82">
        <v>1590</v>
      </c>
      <c r="X287" s="167">
        <v>3760</v>
      </c>
      <c r="Y287" s="167">
        <v>104928</v>
      </c>
      <c r="Z287" s="157" t="s">
        <v>26</v>
      </c>
      <c r="AA287" s="157" t="s">
        <v>27</v>
      </c>
      <c r="AB287" s="157" t="s">
        <v>27</v>
      </c>
      <c r="AC287" s="158">
        <v>97932.800000000003</v>
      </c>
      <c r="AG287" s="99"/>
      <c r="AH287" s="99"/>
      <c r="AI287" s="99"/>
      <c r="AJ287" s="99"/>
      <c r="AK287" s="99"/>
      <c r="AL287" s="99"/>
      <c r="AM287" s="99"/>
      <c r="AN287" s="99"/>
      <c r="AO287" s="99"/>
      <c r="AP287" s="99"/>
      <c r="AQ287" s="99"/>
      <c r="AR287" s="99"/>
      <c r="AS287" s="99"/>
      <c r="AT287" s="99"/>
    </row>
    <row r="288" spans="1:46" x14ac:dyDescent="0.3">
      <c r="A288" s="99"/>
      <c r="B288" s="19" t="s">
        <v>358</v>
      </c>
      <c r="C288" s="70" t="s">
        <v>360</v>
      </c>
      <c r="D288" s="19" t="s">
        <v>208</v>
      </c>
      <c r="E288" s="20" t="s">
        <v>45</v>
      </c>
      <c r="F288" s="20" t="s">
        <v>26</v>
      </c>
      <c r="G288" s="19" t="s">
        <v>168</v>
      </c>
      <c r="H288" s="20"/>
      <c r="I288" s="19"/>
      <c r="J288" s="20">
        <v>4.7</v>
      </c>
      <c r="K288" s="19" t="s">
        <v>38</v>
      </c>
      <c r="L288" s="20">
        <v>2</v>
      </c>
      <c r="M288" s="20">
        <v>4</v>
      </c>
      <c r="N288" s="20">
        <v>106</v>
      </c>
      <c r="O288" s="20">
        <v>1180</v>
      </c>
      <c r="P288" s="147">
        <v>1180</v>
      </c>
      <c r="Q288" s="23">
        <v>0.17</v>
      </c>
      <c r="R288" s="23">
        <v>0.1</v>
      </c>
      <c r="S288" s="24">
        <v>123106</v>
      </c>
      <c r="T288" s="68">
        <v>36.700000000000003</v>
      </c>
      <c r="U288" s="68">
        <v>32</v>
      </c>
      <c r="V288" s="87">
        <v>2.4</v>
      </c>
      <c r="W288" s="82">
        <v>1262</v>
      </c>
      <c r="X288" s="167">
        <v>3320</v>
      </c>
      <c r="Y288" s="167">
        <v>102922</v>
      </c>
      <c r="Z288" s="157" t="s">
        <v>26</v>
      </c>
      <c r="AA288" s="157" t="s">
        <v>27</v>
      </c>
      <c r="AB288" s="157" t="s">
        <v>27</v>
      </c>
      <c r="AC288" s="158">
        <v>96060.53333333334</v>
      </c>
      <c r="AG288" s="99"/>
      <c r="AH288" s="99"/>
      <c r="AI288" s="99"/>
      <c r="AJ288" s="99"/>
      <c r="AK288" s="99"/>
      <c r="AL288" s="99"/>
      <c r="AM288" s="99"/>
      <c r="AN288" s="99"/>
      <c r="AO288" s="99"/>
      <c r="AP288" s="99"/>
      <c r="AQ288" s="99"/>
      <c r="AR288" s="99"/>
      <c r="AS288" s="99"/>
      <c r="AT288" s="99"/>
    </row>
    <row r="289" spans="1:46" x14ac:dyDescent="0.3">
      <c r="A289" s="99"/>
      <c r="B289" s="37" t="s">
        <v>358</v>
      </c>
      <c r="C289" s="70" t="s">
        <v>360</v>
      </c>
      <c r="D289" s="57" t="s">
        <v>209</v>
      </c>
      <c r="E289" s="28" t="s">
        <v>23</v>
      </c>
      <c r="F289" s="89" t="s">
        <v>26</v>
      </c>
      <c r="G289" s="57" t="s">
        <v>29</v>
      </c>
      <c r="H289" s="28"/>
      <c r="I289" s="57"/>
      <c r="J289" s="28">
        <v>3.7</v>
      </c>
      <c r="K289" s="57" t="s">
        <v>25</v>
      </c>
      <c r="L289" s="28">
        <v>2</v>
      </c>
      <c r="M289" s="28">
        <v>4</v>
      </c>
      <c r="N289" s="28">
        <v>97</v>
      </c>
      <c r="O289" s="28">
        <v>1280</v>
      </c>
      <c r="P289" s="147">
        <v>1216</v>
      </c>
      <c r="Q289" s="23">
        <v>0.17</v>
      </c>
      <c r="R289" s="58">
        <v>0.1</v>
      </c>
      <c r="S289" s="24">
        <v>139374</v>
      </c>
      <c r="T289" s="87">
        <v>36.700000000000003</v>
      </c>
      <c r="U289" s="87">
        <v>32</v>
      </c>
      <c r="V289" s="87">
        <v>2.4</v>
      </c>
      <c r="W289" s="88">
        <v>2085</v>
      </c>
      <c r="X289" s="166">
        <v>3200</v>
      </c>
      <c r="Y289" s="166">
        <v>106165</v>
      </c>
      <c r="Z289" s="157" t="s">
        <v>26</v>
      </c>
      <c r="AA289" s="157" t="s">
        <v>27</v>
      </c>
      <c r="AB289" s="157" t="s">
        <v>27</v>
      </c>
      <c r="AC289" s="158">
        <v>99087.333333333328</v>
      </c>
      <c r="AG289" s="99"/>
      <c r="AH289" s="99"/>
      <c r="AI289" s="99"/>
      <c r="AJ289" s="99"/>
      <c r="AK289" s="99"/>
      <c r="AL289" s="99"/>
      <c r="AM289" s="99"/>
      <c r="AN289" s="99"/>
      <c r="AO289" s="99"/>
      <c r="AP289" s="99"/>
      <c r="AQ289" s="99"/>
      <c r="AR289" s="99"/>
      <c r="AS289" s="99"/>
      <c r="AT289" s="99"/>
    </row>
    <row r="290" spans="1:46" x14ac:dyDescent="0.3">
      <c r="A290" s="99"/>
      <c r="B290" s="37" t="s">
        <v>358</v>
      </c>
      <c r="C290" s="70" t="s">
        <v>360</v>
      </c>
      <c r="D290" s="19" t="s">
        <v>210</v>
      </c>
      <c r="E290" s="20" t="s">
        <v>23</v>
      </c>
      <c r="F290" s="20" t="s">
        <v>26</v>
      </c>
      <c r="G290" s="19" t="s">
        <v>29</v>
      </c>
      <c r="H290" s="20"/>
      <c r="I290" s="19"/>
      <c r="J290" s="20">
        <v>3.9</v>
      </c>
      <c r="K290" s="19" t="s">
        <v>38</v>
      </c>
      <c r="L290" s="20">
        <v>2</v>
      </c>
      <c r="M290" s="20">
        <v>4</v>
      </c>
      <c r="N290" s="28">
        <v>103</v>
      </c>
      <c r="O290" s="20">
        <v>1303</v>
      </c>
      <c r="P290" s="147">
        <v>1237.8499999999999</v>
      </c>
      <c r="Q290" s="23">
        <v>0.17</v>
      </c>
      <c r="R290" s="23">
        <v>0.1</v>
      </c>
      <c r="S290" s="24">
        <v>149666</v>
      </c>
      <c r="T290" s="68">
        <v>36.700000000000003</v>
      </c>
      <c r="U290" s="68">
        <v>32</v>
      </c>
      <c r="V290" s="87">
        <v>2.4</v>
      </c>
      <c r="W290" s="82">
        <v>2659</v>
      </c>
      <c r="X290" s="167">
        <v>3200</v>
      </c>
      <c r="Y290" s="167">
        <v>114812</v>
      </c>
      <c r="Z290" s="157" t="s">
        <v>26</v>
      </c>
      <c r="AA290" s="157" t="s">
        <v>27</v>
      </c>
      <c r="AB290" s="157" t="s">
        <v>27</v>
      </c>
      <c r="AC290" s="158">
        <v>107157.86666666667</v>
      </c>
      <c r="AG290" s="99"/>
      <c r="AH290" s="99"/>
      <c r="AI290" s="99"/>
      <c r="AJ290" s="99"/>
      <c r="AK290" s="99"/>
      <c r="AL290" s="99"/>
      <c r="AM290" s="99"/>
      <c r="AN290" s="99"/>
      <c r="AO290" s="99"/>
      <c r="AP290" s="99"/>
      <c r="AQ290" s="99"/>
      <c r="AR290" s="99"/>
      <c r="AS290" s="99"/>
      <c r="AT290" s="99"/>
    </row>
    <row r="291" spans="1:46" x14ac:dyDescent="0.3">
      <c r="A291" s="99"/>
      <c r="B291" s="37" t="s">
        <v>358</v>
      </c>
      <c r="C291" s="70" t="s">
        <v>360</v>
      </c>
      <c r="D291" s="19" t="s">
        <v>211</v>
      </c>
      <c r="E291" s="20" t="s">
        <v>23</v>
      </c>
      <c r="F291" s="20" t="s">
        <v>26</v>
      </c>
      <c r="G291" s="19" t="s">
        <v>168</v>
      </c>
      <c r="H291" s="20"/>
      <c r="I291" s="19"/>
      <c r="J291" s="20">
        <v>4.9000000000000004</v>
      </c>
      <c r="K291" s="19" t="s">
        <v>25</v>
      </c>
      <c r="L291" s="20">
        <v>2</v>
      </c>
      <c r="M291" s="20">
        <v>4</v>
      </c>
      <c r="N291" s="28">
        <v>111</v>
      </c>
      <c r="O291" s="20">
        <v>1245</v>
      </c>
      <c r="P291" s="147">
        <v>1245</v>
      </c>
      <c r="Q291" s="23">
        <v>0.17</v>
      </c>
      <c r="R291" s="23">
        <v>0.1</v>
      </c>
      <c r="S291" s="24">
        <v>144022</v>
      </c>
      <c r="T291" s="68">
        <v>34</v>
      </c>
      <c r="U291" s="68">
        <v>23.5</v>
      </c>
      <c r="V291" s="87">
        <v>3.3</v>
      </c>
      <c r="W291" s="82">
        <v>1672</v>
      </c>
      <c r="X291" s="167">
        <v>3360</v>
      </c>
      <c r="Y291" s="167">
        <v>116716</v>
      </c>
      <c r="Z291" s="157" t="s">
        <v>26</v>
      </c>
      <c r="AA291" s="157" t="s">
        <v>27</v>
      </c>
      <c r="AB291" s="157" t="s">
        <v>27</v>
      </c>
      <c r="AC291" s="158">
        <v>108934.93333333333</v>
      </c>
      <c r="AG291" s="99"/>
      <c r="AH291" s="99"/>
      <c r="AI291" s="99"/>
      <c r="AJ291" s="99"/>
      <c r="AK291" s="99"/>
      <c r="AL291" s="99"/>
      <c r="AM291" s="99"/>
      <c r="AN291" s="99"/>
      <c r="AO291" s="99"/>
      <c r="AP291" s="99"/>
      <c r="AQ291" s="99"/>
      <c r="AR291" s="99"/>
      <c r="AS291" s="99"/>
      <c r="AT291" s="99"/>
    </row>
    <row r="292" spans="1:46" x14ac:dyDescent="0.3">
      <c r="A292" s="99"/>
      <c r="B292" s="37" t="s">
        <v>358</v>
      </c>
      <c r="C292" s="70" t="s">
        <v>360</v>
      </c>
      <c r="D292" s="19" t="s">
        <v>494</v>
      </c>
      <c r="E292" s="20" t="s">
        <v>23</v>
      </c>
      <c r="F292" s="20" t="s">
        <v>27</v>
      </c>
      <c r="G292" s="19" t="s">
        <v>46</v>
      </c>
      <c r="H292" s="20" t="s">
        <v>168</v>
      </c>
      <c r="I292" s="19"/>
      <c r="J292" s="20">
        <v>3.6</v>
      </c>
      <c r="K292" s="19" t="s">
        <v>25</v>
      </c>
      <c r="L292" s="20">
        <v>2</v>
      </c>
      <c r="M292" s="20">
        <v>4</v>
      </c>
      <c r="N292" s="28">
        <v>127</v>
      </c>
      <c r="O292" s="20">
        <v>1317</v>
      </c>
      <c r="P292" s="147">
        <v>1251.1499999999999</v>
      </c>
      <c r="Q292" s="23">
        <v>0.17</v>
      </c>
      <c r="R292" s="23">
        <v>0.1</v>
      </c>
      <c r="S292" s="24">
        <v>162016</v>
      </c>
      <c r="T292" s="68">
        <v>34</v>
      </c>
      <c r="U292" s="68">
        <v>23.5</v>
      </c>
      <c r="V292" s="87">
        <v>3.3</v>
      </c>
      <c r="W292" s="82">
        <v>360</v>
      </c>
      <c r="X292" s="167">
        <v>3360</v>
      </c>
      <c r="Y292" s="167">
        <v>110656</v>
      </c>
      <c r="Z292" s="157" t="s">
        <v>26</v>
      </c>
      <c r="AA292" s="157" t="s">
        <v>27</v>
      </c>
      <c r="AB292" s="157" t="s">
        <v>27</v>
      </c>
      <c r="AC292" s="158">
        <v>103278.93333333333</v>
      </c>
      <c r="AG292" s="99"/>
      <c r="AH292" s="99"/>
      <c r="AI292" s="99"/>
      <c r="AJ292" s="99"/>
      <c r="AK292" s="99"/>
      <c r="AL292" s="99"/>
      <c r="AM292" s="99"/>
      <c r="AN292" s="99"/>
      <c r="AO292" s="99"/>
      <c r="AP292" s="99"/>
      <c r="AQ292" s="99"/>
      <c r="AR292" s="99"/>
      <c r="AS292" s="99"/>
      <c r="AT292" s="99"/>
    </row>
    <row r="293" spans="1:46" x14ac:dyDescent="0.3">
      <c r="A293" s="99"/>
      <c r="B293" s="19" t="s">
        <v>358</v>
      </c>
      <c r="C293" s="70" t="s">
        <v>360</v>
      </c>
      <c r="D293" s="19" t="s">
        <v>495</v>
      </c>
      <c r="E293" s="20" t="s">
        <v>23</v>
      </c>
      <c r="F293" s="20" t="s">
        <v>26</v>
      </c>
      <c r="G293" s="19" t="s">
        <v>168</v>
      </c>
      <c r="H293" s="20"/>
      <c r="I293" s="19"/>
      <c r="J293" s="20">
        <v>4.8</v>
      </c>
      <c r="K293" s="19" t="s">
        <v>38</v>
      </c>
      <c r="L293" s="20">
        <v>2</v>
      </c>
      <c r="M293" s="20">
        <v>4</v>
      </c>
      <c r="N293" s="20">
        <v>109</v>
      </c>
      <c r="O293" s="20">
        <v>1265</v>
      </c>
      <c r="P293" s="147">
        <v>1265</v>
      </c>
      <c r="Q293" s="23">
        <v>0.17</v>
      </c>
      <c r="R293" s="23">
        <v>0.1</v>
      </c>
      <c r="S293" s="24">
        <v>150993.60000000001</v>
      </c>
      <c r="T293" s="68">
        <v>34</v>
      </c>
      <c r="U293" s="68">
        <v>23.5</v>
      </c>
      <c r="V293" s="87">
        <v>3.3</v>
      </c>
      <c r="W293" s="82">
        <v>1508</v>
      </c>
      <c r="X293" s="167">
        <v>3360</v>
      </c>
      <c r="Y293" s="167">
        <v>120877</v>
      </c>
      <c r="Z293" s="157" t="s">
        <v>26</v>
      </c>
      <c r="AA293" s="157" t="s">
        <v>27</v>
      </c>
      <c r="AB293" s="157" t="s">
        <v>27</v>
      </c>
      <c r="AC293" s="158">
        <v>112818.53333333334</v>
      </c>
      <c r="AG293" s="99"/>
      <c r="AH293" s="99"/>
      <c r="AI293" s="99"/>
      <c r="AJ293" s="99"/>
      <c r="AK293" s="99"/>
      <c r="AL293" s="99"/>
      <c r="AM293" s="99"/>
      <c r="AN293" s="99"/>
      <c r="AO293" s="99"/>
      <c r="AP293" s="99"/>
      <c r="AQ293" s="99"/>
      <c r="AR293" s="99"/>
      <c r="AS293" s="99"/>
      <c r="AT293" s="99"/>
    </row>
    <row r="294" spans="1:46" x14ac:dyDescent="0.3">
      <c r="A294" s="99"/>
      <c r="B294" s="83" t="s">
        <v>358</v>
      </c>
      <c r="C294" s="70" t="s">
        <v>360</v>
      </c>
      <c r="D294" s="57" t="s">
        <v>496</v>
      </c>
      <c r="E294" s="28" t="s">
        <v>23</v>
      </c>
      <c r="F294" s="89" t="s">
        <v>27</v>
      </c>
      <c r="G294" s="57" t="s">
        <v>46</v>
      </c>
      <c r="H294" s="28" t="s">
        <v>168</v>
      </c>
      <c r="I294" s="57"/>
      <c r="J294" s="28">
        <v>3.5</v>
      </c>
      <c r="K294" s="57" t="s">
        <v>38</v>
      </c>
      <c r="L294" s="28">
        <v>2</v>
      </c>
      <c r="M294" s="28">
        <v>4</v>
      </c>
      <c r="N294" s="28">
        <v>122</v>
      </c>
      <c r="O294" s="28">
        <v>1336</v>
      </c>
      <c r="P294" s="147">
        <v>1269.2</v>
      </c>
      <c r="Q294" s="58">
        <v>0.17</v>
      </c>
      <c r="R294" s="58">
        <v>0.1</v>
      </c>
      <c r="S294" s="24">
        <v>172308</v>
      </c>
      <c r="T294" s="87">
        <v>34</v>
      </c>
      <c r="U294" s="87">
        <v>23.5</v>
      </c>
      <c r="V294" s="87">
        <v>3.3</v>
      </c>
      <c r="W294" s="88">
        <v>360</v>
      </c>
      <c r="X294" s="166">
        <v>3360</v>
      </c>
      <c r="Y294" s="166">
        <v>110656</v>
      </c>
      <c r="Z294" s="157" t="s">
        <v>26</v>
      </c>
      <c r="AA294" s="157" t="s">
        <v>27</v>
      </c>
      <c r="AB294" s="157" t="s">
        <v>27</v>
      </c>
      <c r="AC294" s="158">
        <v>103278.93333333333</v>
      </c>
      <c r="AG294" s="99"/>
      <c r="AH294" s="99"/>
      <c r="AI294" s="99"/>
      <c r="AJ294" s="99"/>
      <c r="AK294" s="99"/>
      <c r="AL294" s="99"/>
      <c r="AM294" s="99"/>
      <c r="AN294" s="99"/>
      <c r="AO294" s="99"/>
      <c r="AP294" s="99"/>
      <c r="AQ294" s="99"/>
      <c r="AR294" s="99"/>
      <c r="AS294" s="99"/>
      <c r="AT294" s="99"/>
    </row>
    <row r="295" spans="1:46" x14ac:dyDescent="0.3">
      <c r="A295" s="99"/>
      <c r="B295" s="83" t="s">
        <v>358</v>
      </c>
      <c r="C295" s="70" t="s">
        <v>360</v>
      </c>
      <c r="D295" s="19" t="s">
        <v>212</v>
      </c>
      <c r="E295" s="20" t="s">
        <v>23</v>
      </c>
      <c r="F295" s="20" t="s">
        <v>26</v>
      </c>
      <c r="G295" s="19" t="s">
        <v>168</v>
      </c>
      <c r="H295" s="20"/>
      <c r="I295" s="19"/>
      <c r="J295" s="20">
        <v>5.2</v>
      </c>
      <c r="K295" s="19" t="s">
        <v>25</v>
      </c>
      <c r="L295" s="20">
        <v>2</v>
      </c>
      <c r="M295" s="20">
        <v>4</v>
      </c>
      <c r="N295" s="28">
        <v>119</v>
      </c>
      <c r="O295" s="20">
        <v>1270</v>
      </c>
      <c r="P295" s="147">
        <v>1270</v>
      </c>
      <c r="Q295" s="23">
        <v>0.17</v>
      </c>
      <c r="R295" s="23">
        <v>0.1</v>
      </c>
      <c r="S295" s="24">
        <v>152654</v>
      </c>
      <c r="T295" s="68">
        <v>36.6</v>
      </c>
      <c r="U295" s="68">
        <v>27.7</v>
      </c>
      <c r="V295" s="87">
        <v>2.4</v>
      </c>
      <c r="W295" s="82">
        <v>2328</v>
      </c>
      <c r="X295" s="167">
        <v>3880</v>
      </c>
      <c r="Y295" s="167">
        <v>125149</v>
      </c>
      <c r="Z295" s="157" t="s">
        <v>26</v>
      </c>
      <c r="AA295" s="157" t="s">
        <v>27</v>
      </c>
      <c r="AB295" s="157" t="s">
        <v>27</v>
      </c>
      <c r="AC295" s="158">
        <v>116805.73333333334</v>
      </c>
      <c r="AG295" s="99"/>
      <c r="AH295" s="99"/>
      <c r="AI295" s="99"/>
      <c r="AJ295" s="99"/>
      <c r="AK295" s="99"/>
      <c r="AL295" s="99"/>
      <c r="AM295" s="99"/>
      <c r="AN295" s="99"/>
      <c r="AO295" s="99"/>
      <c r="AP295" s="99"/>
      <c r="AQ295" s="99"/>
      <c r="AR295" s="99"/>
      <c r="AS295" s="99"/>
      <c r="AT295" s="99"/>
    </row>
    <row r="296" spans="1:46" x14ac:dyDescent="0.3">
      <c r="A296" s="99"/>
      <c r="B296" s="37" t="s">
        <v>358</v>
      </c>
      <c r="C296" s="70" t="s">
        <v>360</v>
      </c>
      <c r="D296" s="19" t="s">
        <v>213</v>
      </c>
      <c r="E296" s="20" t="s">
        <v>23</v>
      </c>
      <c r="F296" s="20" t="s">
        <v>26</v>
      </c>
      <c r="G296" s="19" t="s">
        <v>29</v>
      </c>
      <c r="H296" s="20"/>
      <c r="I296" s="19"/>
      <c r="J296" s="20">
        <v>4.2</v>
      </c>
      <c r="K296" s="19" t="s">
        <v>25</v>
      </c>
      <c r="L296" s="20">
        <v>2</v>
      </c>
      <c r="M296" s="20">
        <v>4</v>
      </c>
      <c r="N296" s="28">
        <v>109</v>
      </c>
      <c r="O296" s="20">
        <v>1355</v>
      </c>
      <c r="P296" s="147">
        <v>1287.25</v>
      </c>
      <c r="Q296" s="23">
        <v>0.17</v>
      </c>
      <c r="R296" s="23">
        <v>0.1</v>
      </c>
      <c r="S296" s="24">
        <v>159294</v>
      </c>
      <c r="T296" s="68">
        <v>34</v>
      </c>
      <c r="U296" s="68">
        <v>23.5</v>
      </c>
      <c r="V296" s="87">
        <v>3.3</v>
      </c>
      <c r="W296" s="82">
        <v>3232</v>
      </c>
      <c r="X296" s="167">
        <v>3200</v>
      </c>
      <c r="Y296" s="167">
        <v>124253</v>
      </c>
      <c r="Z296" s="157" t="s">
        <v>26</v>
      </c>
      <c r="AA296" s="157" t="s">
        <v>27</v>
      </c>
      <c r="AB296" s="157" t="s">
        <v>27</v>
      </c>
      <c r="AC296" s="158">
        <v>115969.46666666667</v>
      </c>
      <c r="AG296" s="99"/>
      <c r="AH296" s="99"/>
      <c r="AI296" s="99"/>
      <c r="AJ296" s="99"/>
      <c r="AK296" s="99"/>
      <c r="AL296" s="99"/>
      <c r="AM296" s="99"/>
      <c r="AN296" s="99"/>
      <c r="AO296" s="99"/>
      <c r="AP296" s="99"/>
      <c r="AQ296" s="99"/>
      <c r="AR296" s="99"/>
      <c r="AS296" s="99"/>
      <c r="AT296" s="99"/>
    </row>
    <row r="297" spans="1:46" x14ac:dyDescent="0.3">
      <c r="A297" s="99"/>
      <c r="B297" s="37" t="s">
        <v>358</v>
      </c>
      <c r="C297" s="70" t="s">
        <v>360</v>
      </c>
      <c r="D297" s="19" t="s">
        <v>214</v>
      </c>
      <c r="E297" s="20" t="s">
        <v>23</v>
      </c>
      <c r="F297" s="20" t="s">
        <v>27</v>
      </c>
      <c r="G297" s="19" t="s">
        <v>46</v>
      </c>
      <c r="H297" s="20" t="s">
        <v>168</v>
      </c>
      <c r="I297" s="19"/>
      <c r="J297" s="20">
        <v>3.6</v>
      </c>
      <c r="K297" s="19" t="s">
        <v>25</v>
      </c>
      <c r="L297" s="20">
        <v>2</v>
      </c>
      <c r="M297" s="20">
        <v>4</v>
      </c>
      <c r="N297" s="28">
        <v>127</v>
      </c>
      <c r="O297" s="20">
        <v>1363</v>
      </c>
      <c r="P297" s="147">
        <v>1294.8499999999999</v>
      </c>
      <c r="Q297" s="23">
        <v>0.17</v>
      </c>
      <c r="R297" s="23">
        <v>0.1</v>
      </c>
      <c r="S297" s="24">
        <v>166996</v>
      </c>
      <c r="T297" s="68">
        <v>34</v>
      </c>
      <c r="U297" s="68">
        <v>23.5</v>
      </c>
      <c r="V297" s="87">
        <v>3.3</v>
      </c>
      <c r="W297" s="82">
        <v>360</v>
      </c>
      <c r="X297" s="167">
        <v>3360</v>
      </c>
      <c r="Y297" s="167">
        <v>110656</v>
      </c>
      <c r="Z297" s="157" t="s">
        <v>26</v>
      </c>
      <c r="AA297" s="157" t="s">
        <v>27</v>
      </c>
      <c r="AB297" s="157" t="s">
        <v>27</v>
      </c>
      <c r="AC297" s="158">
        <v>103278.93333333333</v>
      </c>
      <c r="AG297" s="99"/>
      <c r="AH297" s="99"/>
      <c r="AI297" s="99"/>
      <c r="AJ297" s="99"/>
      <c r="AK297" s="99"/>
      <c r="AL297" s="99"/>
      <c r="AM297" s="99"/>
      <c r="AN297" s="99"/>
      <c r="AO297" s="99"/>
      <c r="AP297" s="99"/>
      <c r="AQ297" s="99"/>
      <c r="AR297" s="99"/>
      <c r="AS297" s="99"/>
      <c r="AT297" s="99"/>
    </row>
    <row r="298" spans="1:46" x14ac:dyDescent="0.3">
      <c r="A298" s="99"/>
      <c r="B298" s="19" t="s">
        <v>358</v>
      </c>
      <c r="C298" s="70" t="s">
        <v>360</v>
      </c>
      <c r="D298" s="19" t="s">
        <v>215</v>
      </c>
      <c r="E298" s="20" t="s">
        <v>23</v>
      </c>
      <c r="F298" s="20" t="s">
        <v>26</v>
      </c>
      <c r="G298" s="19" t="s">
        <v>29</v>
      </c>
      <c r="H298" s="20"/>
      <c r="I298" s="19"/>
      <c r="J298" s="20">
        <v>4</v>
      </c>
      <c r="K298" s="19" t="s">
        <v>38</v>
      </c>
      <c r="L298" s="20">
        <v>2</v>
      </c>
      <c r="M298" s="20">
        <v>4</v>
      </c>
      <c r="N298" s="20">
        <v>106</v>
      </c>
      <c r="O298" s="20">
        <v>1375</v>
      </c>
      <c r="P298" s="147">
        <v>1306.25</v>
      </c>
      <c r="Q298" s="23">
        <v>0.17</v>
      </c>
      <c r="R298" s="23">
        <v>0.1</v>
      </c>
      <c r="S298" s="24">
        <v>169586</v>
      </c>
      <c r="T298" s="68">
        <v>34</v>
      </c>
      <c r="U298" s="68">
        <v>23.5</v>
      </c>
      <c r="V298" s="87">
        <v>3.3</v>
      </c>
      <c r="W298" s="82">
        <v>2945</v>
      </c>
      <c r="X298" s="167">
        <v>3200</v>
      </c>
      <c r="Y298" s="167">
        <v>137334</v>
      </c>
      <c r="Z298" s="157" t="s">
        <v>26</v>
      </c>
      <c r="AA298" s="157" t="s">
        <v>27</v>
      </c>
      <c r="AB298" s="157" t="s">
        <v>27</v>
      </c>
      <c r="AC298" s="158">
        <v>128178.4</v>
      </c>
      <c r="AG298" s="99"/>
      <c r="AH298" s="99"/>
      <c r="AI298" s="99"/>
      <c r="AJ298" s="99"/>
      <c r="AK298" s="99"/>
      <c r="AL298" s="99"/>
      <c r="AM298" s="99"/>
      <c r="AN298" s="99"/>
      <c r="AO298" s="99"/>
      <c r="AP298" s="99"/>
      <c r="AQ298" s="99"/>
      <c r="AR298" s="99"/>
      <c r="AS298" s="99"/>
      <c r="AT298" s="99"/>
    </row>
    <row r="299" spans="1:46" x14ac:dyDescent="0.3">
      <c r="A299" s="99"/>
      <c r="B299" s="83" t="s">
        <v>358</v>
      </c>
      <c r="C299" s="70" t="s">
        <v>360</v>
      </c>
      <c r="D299" s="57" t="s">
        <v>216</v>
      </c>
      <c r="E299" s="28" t="s">
        <v>23</v>
      </c>
      <c r="F299" s="89" t="s">
        <v>26</v>
      </c>
      <c r="G299" s="57" t="s">
        <v>168</v>
      </c>
      <c r="H299" s="28"/>
      <c r="I299" s="57"/>
      <c r="J299" s="28">
        <v>5</v>
      </c>
      <c r="K299" s="57" t="s">
        <v>25</v>
      </c>
      <c r="L299" s="28">
        <v>2</v>
      </c>
      <c r="M299" s="28">
        <v>4</v>
      </c>
      <c r="N299" s="28">
        <v>114</v>
      </c>
      <c r="O299" s="28">
        <v>1310</v>
      </c>
      <c r="P299" s="147">
        <v>1310</v>
      </c>
      <c r="Q299" s="58">
        <v>0.17</v>
      </c>
      <c r="R299" s="58">
        <v>0.1</v>
      </c>
      <c r="S299" s="24">
        <v>149002</v>
      </c>
      <c r="T299" s="87">
        <v>34</v>
      </c>
      <c r="U299" s="87">
        <v>23.5</v>
      </c>
      <c r="V299" s="87">
        <v>3.3</v>
      </c>
      <c r="W299" s="88">
        <v>1918</v>
      </c>
      <c r="X299" s="166">
        <v>3360</v>
      </c>
      <c r="Y299" s="166">
        <v>120836</v>
      </c>
      <c r="Z299" s="157" t="s">
        <v>26</v>
      </c>
      <c r="AA299" s="157" t="s">
        <v>27</v>
      </c>
      <c r="AB299" s="157" t="s">
        <v>27</v>
      </c>
      <c r="AC299" s="158">
        <v>112780.26666666666</v>
      </c>
      <c r="AG299" s="99"/>
      <c r="AH299" s="99"/>
      <c r="AI299" s="99"/>
      <c r="AJ299" s="99"/>
      <c r="AK299" s="99"/>
      <c r="AL299" s="99"/>
      <c r="AM299" s="99"/>
      <c r="AN299" s="99"/>
      <c r="AO299" s="99"/>
      <c r="AP299" s="99"/>
      <c r="AQ299" s="99"/>
      <c r="AR299" s="99"/>
      <c r="AS299" s="99"/>
      <c r="AT299" s="99"/>
    </row>
    <row r="300" spans="1:46" x14ac:dyDescent="0.3">
      <c r="A300" s="99"/>
      <c r="B300" s="83" t="s">
        <v>358</v>
      </c>
      <c r="C300" s="70" t="s">
        <v>360</v>
      </c>
      <c r="D300" s="19" t="s">
        <v>497</v>
      </c>
      <c r="E300" s="20" t="s">
        <v>23</v>
      </c>
      <c r="F300" s="20" t="s">
        <v>26</v>
      </c>
      <c r="G300" s="19" t="s">
        <v>168</v>
      </c>
      <c r="H300" s="20"/>
      <c r="I300" s="19"/>
      <c r="J300" s="20">
        <v>5.0999999999999996</v>
      </c>
      <c r="K300" s="19" t="s">
        <v>25</v>
      </c>
      <c r="L300" s="20">
        <v>2</v>
      </c>
      <c r="M300" s="20">
        <v>4</v>
      </c>
      <c r="N300" s="28">
        <v>116</v>
      </c>
      <c r="O300" s="20">
        <v>1315</v>
      </c>
      <c r="P300" s="147">
        <v>1315</v>
      </c>
      <c r="Q300" s="23">
        <v>0.17</v>
      </c>
      <c r="R300" s="23">
        <v>0.1</v>
      </c>
      <c r="S300" s="24">
        <v>162614</v>
      </c>
      <c r="T300" s="68">
        <v>34</v>
      </c>
      <c r="U300" s="68">
        <v>23.5</v>
      </c>
      <c r="V300" s="87">
        <v>3.3</v>
      </c>
      <c r="W300" s="82">
        <v>2082</v>
      </c>
      <c r="X300" s="167">
        <v>3360</v>
      </c>
      <c r="Y300" s="167">
        <v>129279</v>
      </c>
      <c r="Z300" s="157" t="s">
        <v>26</v>
      </c>
      <c r="AA300" s="157" t="s">
        <v>27</v>
      </c>
      <c r="AB300" s="157" t="s">
        <v>27</v>
      </c>
      <c r="AC300" s="158">
        <v>120660.4</v>
      </c>
      <c r="AG300" s="99"/>
      <c r="AH300" s="99"/>
      <c r="AI300" s="99"/>
      <c r="AJ300" s="99"/>
      <c r="AK300" s="99"/>
      <c r="AL300" s="99"/>
      <c r="AM300" s="99"/>
      <c r="AN300" s="99"/>
      <c r="AO300" s="99"/>
      <c r="AP300" s="99"/>
      <c r="AQ300" s="99"/>
      <c r="AR300" s="99"/>
      <c r="AS300" s="99"/>
      <c r="AT300" s="99"/>
    </row>
    <row r="301" spans="1:46" x14ac:dyDescent="0.3">
      <c r="A301" s="99"/>
      <c r="B301" s="37" t="s">
        <v>358</v>
      </c>
      <c r="C301" s="70" t="s">
        <v>360</v>
      </c>
      <c r="D301" s="19" t="s">
        <v>498</v>
      </c>
      <c r="E301" s="20" t="s">
        <v>23</v>
      </c>
      <c r="F301" s="20" t="s">
        <v>26</v>
      </c>
      <c r="G301" s="19" t="s">
        <v>168</v>
      </c>
      <c r="H301" s="20"/>
      <c r="I301" s="19"/>
      <c r="J301" s="20">
        <v>5.4</v>
      </c>
      <c r="K301" s="19" t="s">
        <v>25</v>
      </c>
      <c r="L301" s="20">
        <v>2</v>
      </c>
      <c r="M301" s="20">
        <v>4</v>
      </c>
      <c r="N301" s="28">
        <v>123</v>
      </c>
      <c r="O301" s="20">
        <v>1320</v>
      </c>
      <c r="P301" s="147">
        <v>1320</v>
      </c>
      <c r="Q301" s="23">
        <v>0.17</v>
      </c>
      <c r="R301" s="23">
        <v>0.1</v>
      </c>
      <c r="S301" s="24">
        <v>169254</v>
      </c>
      <c r="T301" s="68">
        <v>34</v>
      </c>
      <c r="U301" s="68">
        <v>23.5</v>
      </c>
      <c r="V301" s="87">
        <v>3.3</v>
      </c>
      <c r="W301" s="82">
        <v>2656</v>
      </c>
      <c r="X301" s="167">
        <v>3360</v>
      </c>
      <c r="Y301" s="167">
        <v>137472</v>
      </c>
      <c r="Z301" s="157" t="s">
        <v>26</v>
      </c>
      <c r="AA301" s="157" t="s">
        <v>27</v>
      </c>
      <c r="AB301" s="157" t="s">
        <v>27</v>
      </c>
      <c r="AC301" s="158">
        <v>128307.2</v>
      </c>
      <c r="AG301" s="99"/>
      <c r="AH301" s="99"/>
      <c r="AI301" s="99"/>
      <c r="AJ301" s="99"/>
      <c r="AK301" s="99"/>
      <c r="AL301" s="99"/>
      <c r="AM301" s="99"/>
      <c r="AN301" s="99"/>
      <c r="AO301" s="99"/>
      <c r="AP301" s="99"/>
      <c r="AQ301" s="99"/>
      <c r="AR301" s="99"/>
      <c r="AS301" s="99"/>
      <c r="AT301" s="99"/>
    </row>
    <row r="302" spans="1:46" x14ac:dyDescent="0.3">
      <c r="A302" s="99"/>
      <c r="B302" s="37" t="s">
        <v>358</v>
      </c>
      <c r="C302" s="70" t="s">
        <v>360</v>
      </c>
      <c r="D302" s="19" t="s">
        <v>217</v>
      </c>
      <c r="E302" s="20" t="s">
        <v>23</v>
      </c>
      <c r="F302" s="20" t="s">
        <v>27</v>
      </c>
      <c r="G302" s="19" t="s">
        <v>46</v>
      </c>
      <c r="H302" s="20" t="s">
        <v>168</v>
      </c>
      <c r="I302" s="19"/>
      <c r="J302" s="20">
        <v>3.5</v>
      </c>
      <c r="K302" s="19" t="s">
        <v>38</v>
      </c>
      <c r="L302" s="20">
        <v>2</v>
      </c>
      <c r="M302" s="20">
        <v>4</v>
      </c>
      <c r="N302" s="28">
        <v>122</v>
      </c>
      <c r="O302" s="20">
        <v>1391</v>
      </c>
      <c r="P302" s="147">
        <v>1321.45</v>
      </c>
      <c r="Q302" s="23">
        <v>0.17</v>
      </c>
      <c r="R302" s="23">
        <v>0.1</v>
      </c>
      <c r="S302" s="24">
        <v>177288</v>
      </c>
      <c r="T302" s="68">
        <v>34</v>
      </c>
      <c r="U302" s="68">
        <v>23.5</v>
      </c>
      <c r="V302" s="87">
        <v>3.3</v>
      </c>
      <c r="W302" s="82">
        <v>360</v>
      </c>
      <c r="X302" s="167">
        <v>3360</v>
      </c>
      <c r="Y302" s="167">
        <v>110656</v>
      </c>
      <c r="Z302" s="157" t="s">
        <v>26</v>
      </c>
      <c r="AA302" s="157" t="s">
        <v>27</v>
      </c>
      <c r="AB302" s="157" t="s">
        <v>27</v>
      </c>
      <c r="AC302" s="158">
        <v>103278.93333333333</v>
      </c>
      <c r="AG302" s="99"/>
      <c r="AH302" s="99"/>
      <c r="AI302" s="99"/>
      <c r="AJ302" s="99"/>
      <c r="AK302" s="99"/>
      <c r="AL302" s="99"/>
      <c r="AM302" s="99"/>
      <c r="AN302" s="99"/>
      <c r="AO302" s="99"/>
      <c r="AP302" s="99"/>
      <c r="AQ302" s="99"/>
      <c r="AR302" s="99"/>
      <c r="AS302" s="99"/>
      <c r="AT302" s="99"/>
    </row>
    <row r="303" spans="1:46" x14ac:dyDescent="0.3">
      <c r="A303" s="99"/>
      <c r="B303" s="19" t="s">
        <v>358</v>
      </c>
      <c r="C303" s="70" t="s">
        <v>360</v>
      </c>
      <c r="D303" s="19" t="s">
        <v>218</v>
      </c>
      <c r="E303" s="20" t="s">
        <v>23</v>
      </c>
      <c r="F303" s="20" t="s">
        <v>26</v>
      </c>
      <c r="G303" s="19" t="s">
        <v>29</v>
      </c>
      <c r="H303" s="20"/>
      <c r="I303" s="19"/>
      <c r="J303" s="20">
        <v>4.2</v>
      </c>
      <c r="K303" s="19" t="s">
        <v>25</v>
      </c>
      <c r="L303" s="20">
        <v>2</v>
      </c>
      <c r="M303" s="20">
        <v>4</v>
      </c>
      <c r="N303" s="20">
        <v>109</v>
      </c>
      <c r="O303" s="20">
        <v>1395</v>
      </c>
      <c r="P303" s="147">
        <v>1325.25</v>
      </c>
      <c r="Q303" s="23">
        <v>0.17</v>
      </c>
      <c r="R303" s="23">
        <v>0.1</v>
      </c>
      <c r="S303" s="24">
        <v>164274</v>
      </c>
      <c r="T303" s="68">
        <v>34</v>
      </c>
      <c r="U303" s="68">
        <v>23.5</v>
      </c>
      <c r="V303" s="87">
        <v>3.3</v>
      </c>
      <c r="W303" s="82">
        <v>3232</v>
      </c>
      <c r="X303" s="167">
        <v>3360</v>
      </c>
      <c r="Y303" s="167">
        <v>126886</v>
      </c>
      <c r="Z303" s="157" t="s">
        <v>26</v>
      </c>
      <c r="AA303" s="157" t="s">
        <v>27</v>
      </c>
      <c r="AB303" s="157" t="s">
        <v>27</v>
      </c>
      <c r="AC303" s="158">
        <v>118426.93333333333</v>
      </c>
      <c r="AG303" s="99"/>
      <c r="AH303" s="99"/>
      <c r="AI303" s="99"/>
      <c r="AJ303" s="99"/>
      <c r="AK303" s="99"/>
      <c r="AL303" s="99"/>
      <c r="AM303" s="99"/>
      <c r="AN303" s="99"/>
      <c r="AO303" s="99"/>
      <c r="AP303" s="99"/>
      <c r="AQ303" s="99"/>
      <c r="AR303" s="99"/>
      <c r="AS303" s="99"/>
      <c r="AT303" s="99"/>
    </row>
    <row r="304" spans="1:46" x14ac:dyDescent="0.3">
      <c r="A304" s="99"/>
      <c r="B304" s="83" t="s">
        <v>358</v>
      </c>
      <c r="C304" s="70" t="s">
        <v>360</v>
      </c>
      <c r="D304" s="57" t="s">
        <v>219</v>
      </c>
      <c r="E304" s="28" t="s">
        <v>23</v>
      </c>
      <c r="F304" s="89" t="s">
        <v>26</v>
      </c>
      <c r="G304" s="57" t="s">
        <v>168</v>
      </c>
      <c r="H304" s="28"/>
      <c r="I304" s="57"/>
      <c r="J304" s="28">
        <v>4.9000000000000004</v>
      </c>
      <c r="K304" s="57" t="s">
        <v>38</v>
      </c>
      <c r="L304" s="28">
        <v>2</v>
      </c>
      <c r="M304" s="28">
        <v>4</v>
      </c>
      <c r="N304" s="28">
        <v>112</v>
      </c>
      <c r="O304" s="28">
        <v>1330</v>
      </c>
      <c r="P304" s="147">
        <v>1330</v>
      </c>
      <c r="Q304" s="58">
        <v>0.17</v>
      </c>
      <c r="R304" s="58">
        <v>0.1</v>
      </c>
      <c r="S304" s="24">
        <v>155973.6</v>
      </c>
      <c r="T304" s="87">
        <v>34</v>
      </c>
      <c r="U304" s="87">
        <v>23.5</v>
      </c>
      <c r="V304" s="87">
        <v>3.3</v>
      </c>
      <c r="W304" s="88">
        <v>1754</v>
      </c>
      <c r="X304" s="166">
        <v>3360</v>
      </c>
      <c r="Y304" s="166">
        <v>125034</v>
      </c>
      <c r="Z304" s="157" t="s">
        <v>26</v>
      </c>
      <c r="AA304" s="157" t="s">
        <v>27</v>
      </c>
      <c r="AB304" s="157" t="s">
        <v>27</v>
      </c>
      <c r="AC304" s="158">
        <v>116698.4</v>
      </c>
      <c r="AG304" s="99"/>
      <c r="AH304" s="99"/>
      <c r="AI304" s="99"/>
      <c r="AJ304" s="99"/>
      <c r="AK304" s="99"/>
      <c r="AL304" s="99"/>
      <c r="AM304" s="99"/>
      <c r="AN304" s="99"/>
      <c r="AO304" s="99"/>
      <c r="AP304" s="99"/>
      <c r="AQ304" s="99"/>
      <c r="AR304" s="99"/>
      <c r="AS304" s="99"/>
      <c r="AT304" s="99"/>
    </row>
    <row r="305" spans="1:46" x14ac:dyDescent="0.3">
      <c r="A305" s="99"/>
      <c r="B305" s="83" t="s">
        <v>358</v>
      </c>
      <c r="C305" s="70" t="s">
        <v>360</v>
      </c>
      <c r="D305" s="19" t="s">
        <v>220</v>
      </c>
      <c r="E305" s="20" t="s">
        <v>23</v>
      </c>
      <c r="F305" s="20" t="s">
        <v>26</v>
      </c>
      <c r="G305" s="19" t="s">
        <v>168</v>
      </c>
      <c r="H305" s="20"/>
      <c r="I305" s="19"/>
      <c r="J305" s="20">
        <v>5.0999999999999996</v>
      </c>
      <c r="K305" s="19" t="s">
        <v>25</v>
      </c>
      <c r="L305" s="20">
        <v>2</v>
      </c>
      <c r="M305" s="20">
        <v>4</v>
      </c>
      <c r="N305" s="28">
        <v>115</v>
      </c>
      <c r="O305" s="20">
        <v>1335</v>
      </c>
      <c r="P305" s="147">
        <v>1335</v>
      </c>
      <c r="Q305" s="23">
        <v>0.17</v>
      </c>
      <c r="R305" s="23">
        <v>0.1</v>
      </c>
      <c r="S305" s="24">
        <v>153318</v>
      </c>
      <c r="T305" s="68">
        <v>33.1</v>
      </c>
      <c r="U305" s="68">
        <v>22.4</v>
      </c>
      <c r="V305" s="87">
        <v>2.2999999999999998</v>
      </c>
      <c r="W305" s="82">
        <v>2000</v>
      </c>
      <c r="X305" s="167">
        <v>3360</v>
      </c>
      <c r="Y305" s="167">
        <v>123974</v>
      </c>
      <c r="Z305" s="157" t="s">
        <v>26</v>
      </c>
      <c r="AA305" s="157" t="s">
        <v>27</v>
      </c>
      <c r="AB305" s="157" t="s">
        <v>27</v>
      </c>
      <c r="AC305" s="158">
        <v>115709.06666666667</v>
      </c>
      <c r="AG305" s="99"/>
      <c r="AH305" s="99"/>
      <c r="AI305" s="99"/>
      <c r="AJ305" s="99"/>
      <c r="AK305" s="99"/>
      <c r="AL305" s="99"/>
      <c r="AM305" s="99"/>
      <c r="AN305" s="99"/>
      <c r="AO305" s="99"/>
      <c r="AP305" s="99"/>
      <c r="AQ305" s="99"/>
      <c r="AR305" s="99"/>
      <c r="AS305" s="99"/>
      <c r="AT305" s="99"/>
    </row>
    <row r="306" spans="1:46" x14ac:dyDescent="0.3">
      <c r="A306" s="99"/>
      <c r="B306" s="37" t="s">
        <v>358</v>
      </c>
      <c r="C306" s="70" t="s">
        <v>360</v>
      </c>
      <c r="D306" s="19" t="s">
        <v>221</v>
      </c>
      <c r="E306" s="20" t="s">
        <v>23</v>
      </c>
      <c r="F306" s="20" t="s">
        <v>26</v>
      </c>
      <c r="G306" s="19" t="s">
        <v>168</v>
      </c>
      <c r="H306" s="20"/>
      <c r="I306" s="19"/>
      <c r="J306" s="20">
        <v>4.9000000000000004</v>
      </c>
      <c r="K306" s="19" t="s">
        <v>38</v>
      </c>
      <c r="L306" s="20">
        <v>2</v>
      </c>
      <c r="M306" s="20">
        <v>4</v>
      </c>
      <c r="N306" s="28">
        <v>111</v>
      </c>
      <c r="O306" s="20">
        <v>1340</v>
      </c>
      <c r="P306" s="147">
        <v>1340</v>
      </c>
      <c r="Q306" s="23">
        <v>0.17</v>
      </c>
      <c r="R306" s="23">
        <v>0.1</v>
      </c>
      <c r="S306" s="24">
        <v>169585.6</v>
      </c>
      <c r="T306" s="68">
        <v>34</v>
      </c>
      <c r="U306" s="68">
        <v>23.5</v>
      </c>
      <c r="V306" s="87">
        <v>3.3</v>
      </c>
      <c r="W306" s="82">
        <v>1672</v>
      </c>
      <c r="X306" s="167">
        <v>3360</v>
      </c>
      <c r="Y306" s="167">
        <v>131991</v>
      </c>
      <c r="Z306" s="157" t="s">
        <v>26</v>
      </c>
      <c r="AA306" s="157" t="s">
        <v>27</v>
      </c>
      <c r="AB306" s="157" t="s">
        <v>27</v>
      </c>
      <c r="AC306" s="158">
        <v>123191.6</v>
      </c>
      <c r="AG306" s="99"/>
      <c r="AH306" s="99"/>
      <c r="AI306" s="99"/>
      <c r="AJ306" s="99"/>
      <c r="AK306" s="99"/>
      <c r="AL306" s="99"/>
      <c r="AM306" s="99"/>
      <c r="AN306" s="99"/>
      <c r="AO306" s="99"/>
      <c r="AP306" s="99"/>
      <c r="AQ306" s="99"/>
      <c r="AR306" s="99"/>
      <c r="AS306" s="99"/>
      <c r="AT306" s="99"/>
    </row>
    <row r="307" spans="1:46" x14ac:dyDescent="0.3">
      <c r="A307" s="99"/>
      <c r="B307" s="37" t="s">
        <v>358</v>
      </c>
      <c r="C307" s="70" t="s">
        <v>360</v>
      </c>
      <c r="D307" s="19" t="s">
        <v>222</v>
      </c>
      <c r="E307" s="20" t="s">
        <v>23</v>
      </c>
      <c r="F307" s="20" t="s">
        <v>26</v>
      </c>
      <c r="G307" s="19" t="s">
        <v>168</v>
      </c>
      <c r="H307" s="20"/>
      <c r="I307" s="19"/>
      <c r="J307" s="20">
        <v>5.2</v>
      </c>
      <c r="K307" s="19" t="s">
        <v>38</v>
      </c>
      <c r="L307" s="20">
        <v>2</v>
      </c>
      <c r="M307" s="20">
        <v>4</v>
      </c>
      <c r="N307" s="28">
        <v>119</v>
      </c>
      <c r="O307" s="20">
        <v>1340</v>
      </c>
      <c r="P307" s="147">
        <v>1340</v>
      </c>
      <c r="Q307" s="23">
        <v>0.17</v>
      </c>
      <c r="R307" s="23">
        <v>0.1</v>
      </c>
      <c r="S307" s="24">
        <v>179546</v>
      </c>
      <c r="T307" s="68">
        <v>34</v>
      </c>
      <c r="U307" s="68">
        <v>23.5</v>
      </c>
      <c r="V307" s="87">
        <v>3.3</v>
      </c>
      <c r="W307" s="82">
        <v>2328</v>
      </c>
      <c r="X307" s="167">
        <v>3360</v>
      </c>
      <c r="Y307" s="167">
        <v>140418</v>
      </c>
      <c r="Z307" s="157" t="s">
        <v>26</v>
      </c>
      <c r="AA307" s="157" t="s">
        <v>27</v>
      </c>
      <c r="AB307" s="157" t="s">
        <v>27</v>
      </c>
      <c r="AC307" s="158">
        <v>131056.8</v>
      </c>
      <c r="AG307" s="99"/>
      <c r="AH307" s="99"/>
      <c r="AI307" s="99"/>
      <c r="AJ307" s="99"/>
      <c r="AK307" s="99"/>
      <c r="AL307" s="99"/>
      <c r="AM307" s="99"/>
      <c r="AN307" s="99"/>
      <c r="AO307" s="99"/>
      <c r="AP307" s="99"/>
      <c r="AQ307" s="99"/>
      <c r="AR307" s="99"/>
      <c r="AS307" s="99"/>
      <c r="AT307" s="99"/>
    </row>
    <row r="308" spans="1:46" x14ac:dyDescent="0.3">
      <c r="A308" s="99"/>
      <c r="B308" s="19" t="s">
        <v>358</v>
      </c>
      <c r="C308" s="70" t="s">
        <v>360</v>
      </c>
      <c r="D308" s="19" t="s">
        <v>223</v>
      </c>
      <c r="E308" s="20" t="s">
        <v>23</v>
      </c>
      <c r="F308" s="20" t="s">
        <v>26</v>
      </c>
      <c r="G308" s="19" t="s">
        <v>29</v>
      </c>
      <c r="H308" s="20"/>
      <c r="I308" s="19"/>
      <c r="J308" s="20">
        <v>4.0999999999999996</v>
      </c>
      <c r="K308" s="19" t="s">
        <v>38</v>
      </c>
      <c r="L308" s="20">
        <v>2</v>
      </c>
      <c r="M308" s="20">
        <v>4</v>
      </c>
      <c r="N308" s="20">
        <v>108</v>
      </c>
      <c r="O308" s="20">
        <v>1420</v>
      </c>
      <c r="P308" s="147">
        <v>1349</v>
      </c>
      <c r="Q308" s="23">
        <v>0.17</v>
      </c>
      <c r="R308" s="23">
        <v>0.1</v>
      </c>
      <c r="S308" s="24">
        <v>174566</v>
      </c>
      <c r="T308" s="68">
        <v>34</v>
      </c>
      <c r="U308" s="68">
        <v>23.5</v>
      </c>
      <c r="V308" s="87">
        <v>3.3</v>
      </c>
      <c r="W308" s="82">
        <v>3136</v>
      </c>
      <c r="X308" s="167">
        <v>3360</v>
      </c>
      <c r="Y308" s="167">
        <v>131289</v>
      </c>
      <c r="Z308" s="157" t="s">
        <v>26</v>
      </c>
      <c r="AA308" s="157" t="s">
        <v>27</v>
      </c>
      <c r="AB308" s="157" t="s">
        <v>27</v>
      </c>
      <c r="AC308" s="158">
        <v>122536.4</v>
      </c>
      <c r="AG308" s="99"/>
      <c r="AH308" s="99"/>
      <c r="AI308" s="99"/>
      <c r="AJ308" s="99"/>
      <c r="AK308" s="99"/>
      <c r="AL308" s="99"/>
      <c r="AM308" s="99"/>
      <c r="AN308" s="99"/>
      <c r="AO308" s="99"/>
      <c r="AP308" s="99"/>
      <c r="AQ308" s="99"/>
      <c r="AR308" s="99"/>
      <c r="AS308" s="99"/>
      <c r="AT308" s="99"/>
    </row>
    <row r="309" spans="1:46" x14ac:dyDescent="0.3">
      <c r="A309" s="99"/>
      <c r="B309" s="83" t="s">
        <v>358</v>
      </c>
      <c r="C309" s="70" t="s">
        <v>360</v>
      </c>
      <c r="D309" s="57" t="s">
        <v>224</v>
      </c>
      <c r="E309" s="28" t="s">
        <v>23</v>
      </c>
      <c r="F309" s="89" t="s">
        <v>26</v>
      </c>
      <c r="G309" s="57" t="s">
        <v>29</v>
      </c>
      <c r="H309" s="28"/>
      <c r="I309" s="57"/>
      <c r="J309" s="28">
        <v>4.2</v>
      </c>
      <c r="K309" s="57" t="s">
        <v>25</v>
      </c>
      <c r="L309" s="28">
        <v>2</v>
      </c>
      <c r="M309" s="28">
        <v>4</v>
      </c>
      <c r="N309" s="28">
        <v>110</v>
      </c>
      <c r="O309" s="28">
        <v>1425</v>
      </c>
      <c r="P309" s="147">
        <v>1353.75</v>
      </c>
      <c r="Q309" s="58">
        <v>0.17</v>
      </c>
      <c r="R309" s="58">
        <v>0.1</v>
      </c>
      <c r="S309" s="24">
        <v>162945.60000000001</v>
      </c>
      <c r="T309" s="87">
        <v>33.1</v>
      </c>
      <c r="U309" s="87">
        <v>22.4</v>
      </c>
      <c r="V309" s="87">
        <v>2.2999999999999998</v>
      </c>
      <c r="W309" s="88">
        <v>3327</v>
      </c>
      <c r="X309" s="166">
        <v>3360</v>
      </c>
      <c r="Y309" s="166">
        <v>128892</v>
      </c>
      <c r="Z309" s="157" t="s">
        <v>26</v>
      </c>
      <c r="AA309" s="157" t="s">
        <v>27</v>
      </c>
      <c r="AB309" s="157" t="s">
        <v>27</v>
      </c>
      <c r="AC309" s="158">
        <v>120299.2</v>
      </c>
      <c r="AG309" s="99"/>
      <c r="AH309" s="99"/>
      <c r="AI309" s="99"/>
      <c r="AJ309" s="99"/>
      <c r="AK309" s="99"/>
      <c r="AL309" s="99"/>
      <c r="AM309" s="99"/>
      <c r="AN309" s="99"/>
      <c r="AO309" s="99"/>
      <c r="AP309" s="99"/>
      <c r="AQ309" s="99"/>
      <c r="AR309" s="99"/>
      <c r="AS309" s="99"/>
      <c r="AT309" s="99"/>
    </row>
    <row r="310" spans="1:46" x14ac:dyDescent="0.3">
      <c r="A310" s="99"/>
      <c r="B310" s="83" t="s">
        <v>358</v>
      </c>
      <c r="C310" s="70" t="s">
        <v>360</v>
      </c>
      <c r="D310" s="19" t="s">
        <v>225</v>
      </c>
      <c r="E310" s="20" t="s">
        <v>23</v>
      </c>
      <c r="F310" s="20" t="s">
        <v>26</v>
      </c>
      <c r="G310" s="19" t="s">
        <v>29</v>
      </c>
      <c r="H310" s="20"/>
      <c r="I310" s="19"/>
      <c r="J310" s="20">
        <v>5</v>
      </c>
      <c r="K310" s="19" t="s">
        <v>25</v>
      </c>
      <c r="L310" s="20">
        <v>4</v>
      </c>
      <c r="M310" s="20">
        <v>4</v>
      </c>
      <c r="N310" s="28">
        <v>131</v>
      </c>
      <c r="O310" s="20">
        <v>1505</v>
      </c>
      <c r="P310" s="147">
        <v>1354.5</v>
      </c>
      <c r="Q310" s="23">
        <v>0.17</v>
      </c>
      <c r="R310" s="23">
        <v>0.1</v>
      </c>
      <c r="S310" s="24">
        <v>182534</v>
      </c>
      <c r="T310" s="68">
        <v>36.6</v>
      </c>
      <c r="U310" s="68">
        <v>27.7</v>
      </c>
      <c r="V310" s="87">
        <v>2.4</v>
      </c>
      <c r="W310" s="82">
        <v>5333</v>
      </c>
      <c r="X310" s="167">
        <v>3360</v>
      </c>
      <c r="Y310" s="167">
        <v>148058</v>
      </c>
      <c r="Z310" s="157" t="s">
        <v>26</v>
      </c>
      <c r="AA310" s="157" t="s">
        <v>27</v>
      </c>
      <c r="AB310" s="157" t="s">
        <v>27</v>
      </c>
      <c r="AC310" s="158">
        <v>138187.46666666667</v>
      </c>
      <c r="AG310" s="99"/>
      <c r="AH310" s="99"/>
      <c r="AI310" s="99"/>
      <c r="AJ310" s="99"/>
      <c r="AK310" s="99"/>
      <c r="AL310" s="99"/>
      <c r="AM310" s="99"/>
      <c r="AN310" s="99"/>
      <c r="AO310" s="99"/>
      <c r="AP310" s="99"/>
      <c r="AQ310" s="99"/>
      <c r="AR310" s="99"/>
      <c r="AS310" s="99"/>
      <c r="AT310" s="99"/>
    </row>
    <row r="311" spans="1:46" x14ac:dyDescent="0.3">
      <c r="A311" s="99"/>
      <c r="B311" s="37" t="s">
        <v>358</v>
      </c>
      <c r="C311" s="70" t="s">
        <v>360</v>
      </c>
      <c r="D311" s="19" t="s">
        <v>226</v>
      </c>
      <c r="E311" s="20" t="s">
        <v>23</v>
      </c>
      <c r="F311" s="20" t="s">
        <v>26</v>
      </c>
      <c r="G311" s="19" t="s">
        <v>168</v>
      </c>
      <c r="H311" s="20"/>
      <c r="I311" s="19"/>
      <c r="J311" s="20">
        <v>5</v>
      </c>
      <c r="K311" s="19" t="s">
        <v>38</v>
      </c>
      <c r="L311" s="20">
        <v>2</v>
      </c>
      <c r="M311" s="20">
        <v>4</v>
      </c>
      <c r="N311" s="28">
        <v>114</v>
      </c>
      <c r="O311" s="20">
        <v>1355</v>
      </c>
      <c r="P311" s="147">
        <v>1355</v>
      </c>
      <c r="Q311" s="23">
        <v>0.17</v>
      </c>
      <c r="R311" s="23">
        <v>0.1</v>
      </c>
      <c r="S311" s="24">
        <v>159957.6</v>
      </c>
      <c r="T311" s="68">
        <v>33.1</v>
      </c>
      <c r="U311" s="68">
        <v>22.4</v>
      </c>
      <c r="V311" s="87">
        <v>2.2999999999999998</v>
      </c>
      <c r="W311" s="82">
        <v>1918</v>
      </c>
      <c r="X311" s="167">
        <v>3360</v>
      </c>
      <c r="Y311" s="167">
        <v>128386</v>
      </c>
      <c r="Z311" s="157" t="s">
        <v>26</v>
      </c>
      <c r="AA311" s="157" t="s">
        <v>27</v>
      </c>
      <c r="AB311" s="157" t="s">
        <v>27</v>
      </c>
      <c r="AC311" s="158">
        <v>119826.93333333333</v>
      </c>
      <c r="AG311" s="99"/>
      <c r="AH311" s="99"/>
      <c r="AI311" s="99"/>
      <c r="AJ311" s="99"/>
      <c r="AK311" s="99"/>
      <c r="AL311" s="99"/>
      <c r="AM311" s="99"/>
      <c r="AN311" s="99"/>
      <c r="AO311" s="99"/>
      <c r="AP311" s="99"/>
      <c r="AQ311" s="99"/>
      <c r="AR311" s="99"/>
      <c r="AS311" s="99"/>
      <c r="AT311" s="99"/>
    </row>
    <row r="312" spans="1:46" x14ac:dyDescent="0.3">
      <c r="A312" s="99"/>
      <c r="B312" s="37" t="s">
        <v>358</v>
      </c>
      <c r="C312" s="70" t="s">
        <v>360</v>
      </c>
      <c r="D312" s="19" t="s">
        <v>499</v>
      </c>
      <c r="E312" s="20" t="s">
        <v>23</v>
      </c>
      <c r="F312" s="20" t="s">
        <v>26</v>
      </c>
      <c r="G312" s="19" t="s">
        <v>168</v>
      </c>
      <c r="H312" s="20"/>
      <c r="I312" s="19"/>
      <c r="J312" s="20">
        <v>5.0999999999999996</v>
      </c>
      <c r="K312" s="19" t="s">
        <v>25</v>
      </c>
      <c r="L312" s="20">
        <v>2</v>
      </c>
      <c r="M312" s="20">
        <v>4</v>
      </c>
      <c r="N312" s="28">
        <v>116</v>
      </c>
      <c r="O312" s="20">
        <v>1370</v>
      </c>
      <c r="P312" s="147">
        <v>1370</v>
      </c>
      <c r="Q312" s="23">
        <v>0.17</v>
      </c>
      <c r="R312" s="23">
        <v>0.1</v>
      </c>
      <c r="S312" s="24">
        <v>167594</v>
      </c>
      <c r="T312" s="68">
        <v>34</v>
      </c>
      <c r="U312" s="68">
        <v>23.5</v>
      </c>
      <c r="V312" s="87">
        <v>3.3</v>
      </c>
      <c r="W312" s="82">
        <v>2082</v>
      </c>
      <c r="X312" s="167">
        <v>3360</v>
      </c>
      <c r="Y312" s="167">
        <v>131914</v>
      </c>
      <c r="Z312" s="157" t="s">
        <v>26</v>
      </c>
      <c r="AA312" s="157" t="s">
        <v>27</v>
      </c>
      <c r="AB312" s="157" t="s">
        <v>27</v>
      </c>
      <c r="AC312" s="158">
        <v>123119.73333333334</v>
      </c>
      <c r="AG312" s="99"/>
      <c r="AH312" s="99"/>
      <c r="AI312" s="99"/>
      <c r="AJ312" s="99"/>
      <c r="AK312" s="99"/>
      <c r="AL312" s="99"/>
      <c r="AM312" s="99"/>
      <c r="AN312" s="99"/>
      <c r="AO312" s="99"/>
      <c r="AP312" s="99"/>
      <c r="AQ312" s="99"/>
      <c r="AR312" s="99"/>
      <c r="AS312" s="99"/>
      <c r="AT312" s="99"/>
    </row>
    <row r="313" spans="1:46" x14ac:dyDescent="0.3">
      <c r="A313" s="99"/>
      <c r="B313" s="19" t="s">
        <v>358</v>
      </c>
      <c r="C313" s="70" t="s">
        <v>360</v>
      </c>
      <c r="D313" s="19" t="s">
        <v>227</v>
      </c>
      <c r="E313" s="20" t="s">
        <v>23</v>
      </c>
      <c r="F313" s="20" t="s">
        <v>27</v>
      </c>
      <c r="G313" s="19" t="s">
        <v>93</v>
      </c>
      <c r="H313" s="20"/>
      <c r="I313" s="19"/>
      <c r="J313" s="20">
        <v>13.2</v>
      </c>
      <c r="K313" s="19" t="s">
        <v>38</v>
      </c>
      <c r="L313" s="20">
        <v>2</v>
      </c>
      <c r="M313" s="20">
        <v>4</v>
      </c>
      <c r="N313" s="20">
        <v>0</v>
      </c>
      <c r="O313" s="20">
        <v>1615</v>
      </c>
      <c r="P313" s="147">
        <v>1372.75</v>
      </c>
      <c r="Q313" s="23">
        <v>0.13</v>
      </c>
      <c r="R313" s="23">
        <v>0.1</v>
      </c>
      <c r="S313" s="24">
        <v>298514</v>
      </c>
      <c r="T313" s="68">
        <v>34</v>
      </c>
      <c r="U313" s="68">
        <v>23.5</v>
      </c>
      <c r="V313" s="87">
        <v>3.3</v>
      </c>
      <c r="W313" s="82">
        <v>360</v>
      </c>
      <c r="X313" s="167">
        <v>3360</v>
      </c>
      <c r="Y313" s="167">
        <v>136478</v>
      </c>
      <c r="Z313" s="157" t="s">
        <v>26</v>
      </c>
      <c r="AA313" s="157" t="s">
        <v>27</v>
      </c>
      <c r="AB313" s="157" t="s">
        <v>27</v>
      </c>
      <c r="AC313" s="158">
        <v>127379.46666666667</v>
      </c>
      <c r="AG313" s="99"/>
      <c r="AH313" s="99"/>
      <c r="AI313" s="99"/>
      <c r="AJ313" s="99"/>
      <c r="AK313" s="99"/>
      <c r="AL313" s="99"/>
      <c r="AM313" s="99"/>
      <c r="AN313" s="99"/>
      <c r="AO313" s="99"/>
      <c r="AP313" s="99"/>
      <c r="AQ313" s="99"/>
      <c r="AR313" s="99"/>
      <c r="AS313" s="99"/>
      <c r="AT313" s="99"/>
    </row>
    <row r="314" spans="1:46" x14ac:dyDescent="0.3">
      <c r="A314" s="99"/>
      <c r="B314" s="83" t="s">
        <v>358</v>
      </c>
      <c r="C314" s="70" t="s">
        <v>360</v>
      </c>
      <c r="D314" s="57" t="s">
        <v>228</v>
      </c>
      <c r="E314" s="28" t="s">
        <v>23</v>
      </c>
      <c r="F314" s="89" t="s">
        <v>26</v>
      </c>
      <c r="G314" s="57" t="s">
        <v>29</v>
      </c>
      <c r="H314" s="28"/>
      <c r="I314" s="57"/>
      <c r="J314" s="28">
        <v>4.3</v>
      </c>
      <c r="K314" s="57" t="s">
        <v>25</v>
      </c>
      <c r="L314" s="28">
        <v>2</v>
      </c>
      <c r="M314" s="28">
        <v>4</v>
      </c>
      <c r="N314" s="28">
        <v>113</v>
      </c>
      <c r="O314" s="28">
        <v>1445</v>
      </c>
      <c r="P314" s="147">
        <v>1372.75</v>
      </c>
      <c r="Q314" s="58">
        <v>0.17</v>
      </c>
      <c r="R314" s="58">
        <v>0.1</v>
      </c>
      <c r="S314" s="24">
        <v>168590</v>
      </c>
      <c r="T314" s="87">
        <v>33.1</v>
      </c>
      <c r="U314" s="87">
        <v>22.4</v>
      </c>
      <c r="V314" s="87">
        <v>2.2999999999999998</v>
      </c>
      <c r="W314" s="88">
        <v>3614</v>
      </c>
      <c r="X314" s="166">
        <v>3360</v>
      </c>
      <c r="Y314" s="166">
        <v>130875</v>
      </c>
      <c r="Z314" s="157" t="s">
        <v>26</v>
      </c>
      <c r="AA314" s="157" t="s">
        <v>27</v>
      </c>
      <c r="AB314" s="157" t="s">
        <v>27</v>
      </c>
      <c r="AC314" s="158">
        <v>122150</v>
      </c>
      <c r="AG314" s="99"/>
      <c r="AH314" s="99"/>
      <c r="AI314" s="99"/>
      <c r="AJ314" s="99"/>
      <c r="AK314" s="99"/>
      <c r="AL314" s="99"/>
      <c r="AM314" s="99"/>
      <c r="AN314" s="99"/>
      <c r="AO314" s="99"/>
      <c r="AP314" s="99"/>
      <c r="AQ314" s="99"/>
      <c r="AR314" s="99"/>
      <c r="AS314" s="99"/>
      <c r="AT314" s="99"/>
    </row>
    <row r="315" spans="1:46" x14ac:dyDescent="0.3">
      <c r="A315" s="99"/>
      <c r="B315" s="83" t="s">
        <v>358</v>
      </c>
      <c r="C315" s="70" t="s">
        <v>360</v>
      </c>
      <c r="D315" s="19" t="s">
        <v>229</v>
      </c>
      <c r="E315" s="20" t="s">
        <v>23</v>
      </c>
      <c r="F315" s="20" t="s">
        <v>26</v>
      </c>
      <c r="G315" s="19" t="s">
        <v>168</v>
      </c>
      <c r="H315" s="20"/>
      <c r="I315" s="19"/>
      <c r="J315" s="20">
        <v>5.4</v>
      </c>
      <c r="K315" s="19" t="s">
        <v>25</v>
      </c>
      <c r="L315" s="20">
        <v>2</v>
      </c>
      <c r="M315" s="20">
        <v>4</v>
      </c>
      <c r="N315" s="28">
        <v>123</v>
      </c>
      <c r="O315" s="20">
        <v>1375</v>
      </c>
      <c r="P315" s="147">
        <v>1375</v>
      </c>
      <c r="Q315" s="23">
        <v>0.17</v>
      </c>
      <c r="R315" s="23">
        <v>0.1</v>
      </c>
      <c r="S315" s="24">
        <v>174234</v>
      </c>
      <c r="T315" s="68">
        <v>34</v>
      </c>
      <c r="U315" s="68">
        <v>23.5</v>
      </c>
      <c r="V315" s="87">
        <v>3.3</v>
      </c>
      <c r="W315" s="82">
        <v>2656</v>
      </c>
      <c r="X315" s="167">
        <v>3360</v>
      </c>
      <c r="Y315" s="167">
        <v>140121</v>
      </c>
      <c r="Z315" s="157" t="s">
        <v>26</v>
      </c>
      <c r="AA315" s="157" t="s">
        <v>27</v>
      </c>
      <c r="AB315" s="157" t="s">
        <v>27</v>
      </c>
      <c r="AC315" s="158">
        <v>130779.6</v>
      </c>
      <c r="AG315" s="99"/>
      <c r="AH315" s="99"/>
      <c r="AI315" s="99"/>
      <c r="AJ315" s="99"/>
      <c r="AK315" s="99"/>
      <c r="AL315" s="99"/>
      <c r="AM315" s="99"/>
      <c r="AN315" s="99"/>
      <c r="AO315" s="99"/>
      <c r="AP315" s="99"/>
      <c r="AQ315" s="99"/>
      <c r="AR315" s="99"/>
      <c r="AS315" s="99"/>
      <c r="AT315" s="99"/>
    </row>
    <row r="316" spans="1:46" x14ac:dyDescent="0.3">
      <c r="A316" s="99"/>
      <c r="B316" s="37" t="s">
        <v>358</v>
      </c>
      <c r="C316" s="70" t="s">
        <v>360</v>
      </c>
      <c r="D316" s="19" t="s">
        <v>230</v>
      </c>
      <c r="E316" s="20" t="s">
        <v>23</v>
      </c>
      <c r="F316" s="20" t="s">
        <v>26</v>
      </c>
      <c r="G316" s="19" t="s">
        <v>29</v>
      </c>
      <c r="H316" s="20"/>
      <c r="I316" s="19"/>
      <c r="J316" s="20">
        <v>5.0999999999999996</v>
      </c>
      <c r="K316" s="19" t="s">
        <v>38</v>
      </c>
      <c r="L316" s="20">
        <v>4</v>
      </c>
      <c r="M316" s="20">
        <v>4</v>
      </c>
      <c r="N316" s="28">
        <v>134</v>
      </c>
      <c r="O316" s="20">
        <v>1530</v>
      </c>
      <c r="P316" s="147">
        <v>1377</v>
      </c>
      <c r="Q316" s="23">
        <v>0.17</v>
      </c>
      <c r="R316" s="23">
        <v>0.1</v>
      </c>
      <c r="S316" s="24">
        <v>192826</v>
      </c>
      <c r="T316" s="68">
        <v>36.6</v>
      </c>
      <c r="U316" s="68">
        <v>27.7</v>
      </c>
      <c r="V316" s="87">
        <v>2.4</v>
      </c>
      <c r="W316" s="82">
        <v>5620</v>
      </c>
      <c r="X316" s="167">
        <v>3360</v>
      </c>
      <c r="Y316" s="167">
        <v>155103</v>
      </c>
      <c r="Z316" s="157" t="s">
        <v>26</v>
      </c>
      <c r="AA316" s="157" t="s">
        <v>27</v>
      </c>
      <c r="AB316" s="157" t="s">
        <v>27</v>
      </c>
      <c r="AC316" s="158">
        <v>144762.79999999999</v>
      </c>
      <c r="AG316" s="99"/>
      <c r="AH316" s="99"/>
      <c r="AI316" s="99"/>
      <c r="AJ316" s="99"/>
      <c r="AK316" s="99"/>
      <c r="AL316" s="99"/>
      <c r="AM316" s="99"/>
      <c r="AN316" s="99"/>
      <c r="AO316" s="99"/>
      <c r="AP316" s="99"/>
      <c r="AQ316" s="99"/>
      <c r="AR316" s="99"/>
      <c r="AS316" s="99"/>
      <c r="AT316" s="99"/>
    </row>
    <row r="317" spans="1:46" x14ac:dyDescent="0.3">
      <c r="A317" s="99"/>
      <c r="B317" s="37" t="s">
        <v>358</v>
      </c>
      <c r="C317" s="70" t="s">
        <v>360</v>
      </c>
      <c r="D317" s="19" t="s">
        <v>231</v>
      </c>
      <c r="E317" s="20" t="s">
        <v>23</v>
      </c>
      <c r="F317" s="20" t="s">
        <v>26</v>
      </c>
      <c r="G317" s="19" t="s">
        <v>168</v>
      </c>
      <c r="H317" s="20"/>
      <c r="I317" s="19"/>
      <c r="J317" s="20">
        <v>5.0999999999999996</v>
      </c>
      <c r="K317" s="19" t="s">
        <v>25</v>
      </c>
      <c r="L317" s="20">
        <v>2</v>
      </c>
      <c r="M317" s="20">
        <v>4</v>
      </c>
      <c r="N317" s="28">
        <v>115</v>
      </c>
      <c r="O317" s="20">
        <v>1385</v>
      </c>
      <c r="P317" s="147">
        <v>1385</v>
      </c>
      <c r="Q317" s="23">
        <v>0.17</v>
      </c>
      <c r="R317" s="23">
        <v>0.1</v>
      </c>
      <c r="S317" s="24">
        <v>171909</v>
      </c>
      <c r="T317" s="68">
        <v>33.1</v>
      </c>
      <c r="U317" s="68">
        <v>22.4</v>
      </c>
      <c r="V317" s="87">
        <v>2.2999999999999998</v>
      </c>
      <c r="W317" s="82">
        <v>2000</v>
      </c>
      <c r="X317" s="167">
        <v>3360</v>
      </c>
      <c r="Y317" s="167">
        <v>133780</v>
      </c>
      <c r="Z317" s="157" t="s">
        <v>26</v>
      </c>
      <c r="AA317" s="157" t="s">
        <v>27</v>
      </c>
      <c r="AB317" s="157" t="s">
        <v>27</v>
      </c>
      <c r="AC317" s="158">
        <v>124861.33333333333</v>
      </c>
      <c r="AG317" s="99"/>
      <c r="AH317" s="99"/>
      <c r="AI317" s="99"/>
      <c r="AJ317" s="99"/>
      <c r="AK317" s="99"/>
      <c r="AL317" s="99"/>
      <c r="AM317" s="99"/>
      <c r="AN317" s="99"/>
      <c r="AO317" s="99"/>
      <c r="AP317" s="99"/>
      <c r="AQ317" s="99"/>
      <c r="AR317" s="99"/>
      <c r="AS317" s="99"/>
      <c r="AT317" s="99"/>
    </row>
    <row r="318" spans="1:46" x14ac:dyDescent="0.3">
      <c r="A318" s="99"/>
      <c r="B318" s="19" t="s">
        <v>358</v>
      </c>
      <c r="C318" s="70" t="s">
        <v>360</v>
      </c>
      <c r="D318" s="19" t="s">
        <v>232</v>
      </c>
      <c r="E318" s="20" t="s">
        <v>23</v>
      </c>
      <c r="F318" s="20" t="s">
        <v>26</v>
      </c>
      <c r="G318" s="19" t="s">
        <v>29</v>
      </c>
      <c r="H318" s="20"/>
      <c r="I318" s="19"/>
      <c r="J318" s="20">
        <v>4.2</v>
      </c>
      <c r="K318" s="19" t="s">
        <v>38</v>
      </c>
      <c r="L318" s="20">
        <v>2</v>
      </c>
      <c r="M318" s="20">
        <v>4</v>
      </c>
      <c r="N318" s="20">
        <v>109</v>
      </c>
      <c r="O318" s="20">
        <v>1465</v>
      </c>
      <c r="P318" s="147">
        <v>1391.75</v>
      </c>
      <c r="Q318" s="23">
        <v>0.17</v>
      </c>
      <c r="R318" s="23">
        <v>0.1</v>
      </c>
      <c r="S318" s="24">
        <v>178882</v>
      </c>
      <c r="T318" s="68">
        <v>33.1</v>
      </c>
      <c r="U318" s="68">
        <v>22.4</v>
      </c>
      <c r="V318" s="87">
        <v>2.2999999999999998</v>
      </c>
      <c r="W318" s="82">
        <v>3232</v>
      </c>
      <c r="X318" s="167">
        <v>3360</v>
      </c>
      <c r="Y318" s="167">
        <v>134435</v>
      </c>
      <c r="Z318" s="157" t="s">
        <v>26</v>
      </c>
      <c r="AA318" s="157" t="s">
        <v>27</v>
      </c>
      <c r="AB318" s="157" t="s">
        <v>27</v>
      </c>
      <c r="AC318" s="158">
        <v>125472.66666666667</v>
      </c>
      <c r="AG318" s="99"/>
      <c r="AH318" s="99"/>
      <c r="AI318" s="99"/>
      <c r="AJ318" s="99"/>
      <c r="AK318" s="99"/>
      <c r="AL318" s="99"/>
      <c r="AM318" s="99"/>
      <c r="AN318" s="99"/>
      <c r="AO318" s="99"/>
      <c r="AP318" s="99"/>
      <c r="AQ318" s="99"/>
      <c r="AR318" s="99"/>
      <c r="AS318" s="99"/>
      <c r="AT318" s="99"/>
    </row>
    <row r="319" spans="1:46" x14ac:dyDescent="0.3">
      <c r="A319" s="99"/>
      <c r="B319" s="83" t="s">
        <v>358</v>
      </c>
      <c r="C319" s="70" t="s">
        <v>360</v>
      </c>
      <c r="D319" s="57" t="s">
        <v>233</v>
      </c>
      <c r="E319" s="28" t="s">
        <v>23</v>
      </c>
      <c r="F319" s="89" t="s">
        <v>26</v>
      </c>
      <c r="G319" s="57" t="s">
        <v>168</v>
      </c>
      <c r="H319" s="28"/>
      <c r="I319" s="57"/>
      <c r="J319" s="28">
        <v>4.9000000000000004</v>
      </c>
      <c r="K319" s="57" t="s">
        <v>38</v>
      </c>
      <c r="L319" s="28">
        <v>2</v>
      </c>
      <c r="M319" s="28">
        <v>4</v>
      </c>
      <c r="N319" s="28">
        <v>111</v>
      </c>
      <c r="O319" s="28">
        <v>1395</v>
      </c>
      <c r="P319" s="147">
        <v>1395</v>
      </c>
      <c r="Q319" s="58">
        <v>0.17</v>
      </c>
      <c r="R319" s="58">
        <v>0.1</v>
      </c>
      <c r="S319" s="24">
        <v>174565.6</v>
      </c>
      <c r="T319" s="87">
        <v>34</v>
      </c>
      <c r="U319" s="87">
        <v>23.5</v>
      </c>
      <c r="V319" s="87">
        <v>3.3</v>
      </c>
      <c r="W319" s="88">
        <v>1672</v>
      </c>
      <c r="X319" s="166">
        <v>3360</v>
      </c>
      <c r="Y319" s="166">
        <v>134625</v>
      </c>
      <c r="Z319" s="157" t="s">
        <v>26</v>
      </c>
      <c r="AA319" s="157" t="s">
        <v>27</v>
      </c>
      <c r="AB319" s="157" t="s">
        <v>27</v>
      </c>
      <c r="AC319" s="158">
        <v>125650</v>
      </c>
      <c r="AG319" s="99"/>
      <c r="AH319" s="99"/>
      <c r="AI319" s="99"/>
      <c r="AJ319" s="99"/>
      <c r="AK319" s="99"/>
      <c r="AL319" s="99"/>
      <c r="AM319" s="99"/>
      <c r="AN319" s="99"/>
      <c r="AO319" s="99"/>
      <c r="AP319" s="99"/>
      <c r="AQ319" s="99"/>
      <c r="AR319" s="99"/>
      <c r="AS319" s="99"/>
      <c r="AT319" s="99"/>
    </row>
    <row r="320" spans="1:46" x14ac:dyDescent="0.3">
      <c r="A320" s="99"/>
      <c r="B320" s="83" t="s">
        <v>358</v>
      </c>
      <c r="C320" s="70" t="s">
        <v>360</v>
      </c>
      <c r="D320" s="19" t="s">
        <v>234</v>
      </c>
      <c r="E320" s="20" t="s">
        <v>23</v>
      </c>
      <c r="F320" s="20" t="s">
        <v>26</v>
      </c>
      <c r="G320" s="19" t="s">
        <v>168</v>
      </c>
      <c r="H320" s="20"/>
      <c r="I320" s="19"/>
      <c r="J320" s="20">
        <v>5.2</v>
      </c>
      <c r="K320" s="19" t="s">
        <v>38</v>
      </c>
      <c r="L320" s="20">
        <v>2</v>
      </c>
      <c r="M320" s="20">
        <v>4</v>
      </c>
      <c r="N320" s="28">
        <v>118</v>
      </c>
      <c r="O320" s="20">
        <v>1395</v>
      </c>
      <c r="P320" s="147">
        <v>1395</v>
      </c>
      <c r="Q320" s="23">
        <v>0.17</v>
      </c>
      <c r="R320" s="23">
        <v>0.1</v>
      </c>
      <c r="S320" s="24">
        <v>184526</v>
      </c>
      <c r="T320" s="68">
        <v>34</v>
      </c>
      <c r="U320" s="68">
        <v>23.5</v>
      </c>
      <c r="V320" s="87">
        <v>3.3</v>
      </c>
      <c r="W320" s="82">
        <v>2246</v>
      </c>
      <c r="X320" s="167">
        <v>3360</v>
      </c>
      <c r="Y320" s="167">
        <v>142816</v>
      </c>
      <c r="Z320" s="157" t="s">
        <v>26</v>
      </c>
      <c r="AA320" s="157" t="s">
        <v>27</v>
      </c>
      <c r="AB320" s="157" t="s">
        <v>27</v>
      </c>
      <c r="AC320" s="158">
        <v>133294.93333333335</v>
      </c>
      <c r="AG320" s="99"/>
      <c r="AH320" s="99"/>
      <c r="AI320" s="99"/>
      <c r="AJ320" s="99"/>
      <c r="AK320" s="99"/>
      <c r="AL320" s="99"/>
      <c r="AM320" s="99"/>
      <c r="AN320" s="99"/>
      <c r="AO320" s="99"/>
      <c r="AP320" s="99"/>
      <c r="AQ320" s="99"/>
      <c r="AR320" s="99"/>
      <c r="AS320" s="99"/>
      <c r="AT320" s="99"/>
    </row>
    <row r="321" spans="1:46" x14ac:dyDescent="0.3">
      <c r="A321" s="99"/>
      <c r="B321" s="37" t="s">
        <v>358</v>
      </c>
      <c r="C321" s="70" t="s">
        <v>360</v>
      </c>
      <c r="D321" s="19" t="s">
        <v>235</v>
      </c>
      <c r="E321" s="20" t="s">
        <v>23</v>
      </c>
      <c r="F321" s="20" t="s">
        <v>26</v>
      </c>
      <c r="G321" s="19" t="s">
        <v>168</v>
      </c>
      <c r="H321" s="20"/>
      <c r="I321" s="19"/>
      <c r="J321" s="20">
        <v>5.3</v>
      </c>
      <c r="K321" s="19" t="s">
        <v>25</v>
      </c>
      <c r="L321" s="20">
        <v>2</v>
      </c>
      <c r="M321" s="20">
        <v>4</v>
      </c>
      <c r="N321" s="28">
        <v>121</v>
      </c>
      <c r="O321" s="20">
        <v>1405</v>
      </c>
      <c r="P321" s="147">
        <v>1405</v>
      </c>
      <c r="Q321" s="23">
        <v>0.17</v>
      </c>
      <c r="R321" s="23">
        <v>0.1</v>
      </c>
      <c r="S321" s="24">
        <v>199133.59999999998</v>
      </c>
      <c r="T321" s="68">
        <v>32.6</v>
      </c>
      <c r="U321" s="68">
        <v>23.8</v>
      </c>
      <c r="V321" s="87">
        <v>2.2999999999999998</v>
      </c>
      <c r="W321" s="82">
        <v>2492</v>
      </c>
      <c r="X321" s="167">
        <v>3360</v>
      </c>
      <c r="Y321" s="167">
        <v>153081</v>
      </c>
      <c r="Z321" s="157" t="s">
        <v>26</v>
      </c>
      <c r="AA321" s="157" t="s">
        <v>27</v>
      </c>
      <c r="AB321" s="157" t="s">
        <v>27</v>
      </c>
      <c r="AC321" s="158">
        <v>142875.6</v>
      </c>
      <c r="AG321" s="99"/>
      <c r="AH321" s="99"/>
      <c r="AI321" s="99"/>
      <c r="AJ321" s="99"/>
      <c r="AK321" s="99"/>
      <c r="AL321" s="99"/>
      <c r="AM321" s="99"/>
      <c r="AN321" s="99"/>
      <c r="AO321" s="99"/>
      <c r="AP321" s="99"/>
      <c r="AQ321" s="99"/>
      <c r="AR321" s="99"/>
      <c r="AS321" s="99"/>
      <c r="AT321" s="99"/>
    </row>
    <row r="322" spans="1:46" x14ac:dyDescent="0.3">
      <c r="A322" s="99"/>
      <c r="B322" s="37" t="s">
        <v>358</v>
      </c>
      <c r="C322" s="70" t="s">
        <v>360</v>
      </c>
      <c r="D322" s="19" t="s">
        <v>236</v>
      </c>
      <c r="E322" s="20" t="s">
        <v>23</v>
      </c>
      <c r="F322" s="20" t="s">
        <v>26</v>
      </c>
      <c r="G322" s="19" t="s">
        <v>29</v>
      </c>
      <c r="H322" s="20"/>
      <c r="I322" s="19"/>
      <c r="J322" s="20">
        <v>5.2</v>
      </c>
      <c r="K322" s="19" t="s">
        <v>38</v>
      </c>
      <c r="L322" s="20">
        <v>4</v>
      </c>
      <c r="M322" s="20">
        <v>4</v>
      </c>
      <c r="N322" s="28">
        <v>137</v>
      </c>
      <c r="O322" s="20">
        <v>1576</v>
      </c>
      <c r="P322" s="147">
        <v>1418.4</v>
      </c>
      <c r="Q322" s="23">
        <v>0.17</v>
      </c>
      <c r="R322" s="23">
        <v>0.1</v>
      </c>
      <c r="S322" s="24">
        <v>216398</v>
      </c>
      <c r="T322" s="68">
        <v>34</v>
      </c>
      <c r="U322" s="68">
        <v>23.5</v>
      </c>
      <c r="V322" s="87">
        <v>3.3</v>
      </c>
      <c r="W322" s="82">
        <v>5906</v>
      </c>
      <c r="X322" s="167">
        <v>3360</v>
      </c>
      <c r="Y322" s="167">
        <v>168819</v>
      </c>
      <c r="Z322" s="157" t="s">
        <v>26</v>
      </c>
      <c r="AA322" s="157" t="s">
        <v>27</v>
      </c>
      <c r="AB322" s="157" t="s">
        <v>27</v>
      </c>
      <c r="AC322" s="158">
        <v>157564.4</v>
      </c>
      <c r="AG322" s="99"/>
      <c r="AH322" s="99"/>
      <c r="AI322" s="99"/>
      <c r="AJ322" s="99"/>
      <c r="AK322" s="99"/>
      <c r="AL322" s="99"/>
      <c r="AM322" s="99"/>
      <c r="AN322" s="99"/>
      <c r="AO322" s="99"/>
      <c r="AP322" s="99"/>
      <c r="AQ322" s="99"/>
      <c r="AR322" s="99"/>
      <c r="AS322" s="99"/>
      <c r="AT322" s="99"/>
    </row>
    <row r="323" spans="1:46" x14ac:dyDescent="0.3">
      <c r="A323" s="99"/>
      <c r="B323" s="19" t="s">
        <v>358</v>
      </c>
      <c r="C323" s="70" t="s">
        <v>360</v>
      </c>
      <c r="D323" s="19" t="s">
        <v>237</v>
      </c>
      <c r="E323" s="20" t="s">
        <v>23</v>
      </c>
      <c r="F323" s="20" t="s">
        <v>26</v>
      </c>
      <c r="G323" s="19" t="s">
        <v>168</v>
      </c>
      <c r="H323" s="20"/>
      <c r="I323" s="19"/>
      <c r="J323" s="20">
        <v>5.4</v>
      </c>
      <c r="K323" s="19" t="s">
        <v>38</v>
      </c>
      <c r="L323" s="20">
        <v>2</v>
      </c>
      <c r="M323" s="20">
        <v>4</v>
      </c>
      <c r="N323" s="20">
        <v>124</v>
      </c>
      <c r="O323" s="20">
        <v>1420</v>
      </c>
      <c r="P323" s="147">
        <v>1420</v>
      </c>
      <c r="Q323" s="23">
        <v>0.17</v>
      </c>
      <c r="R323" s="23">
        <v>0.1</v>
      </c>
      <c r="S323" s="24">
        <v>188842</v>
      </c>
      <c r="T323" s="68">
        <v>33.1</v>
      </c>
      <c r="U323" s="68">
        <v>22.4</v>
      </c>
      <c r="V323" s="87">
        <v>2.2999999999999998</v>
      </c>
      <c r="W323" s="82">
        <v>2738</v>
      </c>
      <c r="X323" s="167">
        <v>3360</v>
      </c>
      <c r="Y323" s="167">
        <v>147896</v>
      </c>
      <c r="Z323" s="157" t="s">
        <v>26</v>
      </c>
      <c r="AA323" s="157" t="s">
        <v>27</v>
      </c>
      <c r="AB323" s="157" t="s">
        <v>27</v>
      </c>
      <c r="AC323" s="158">
        <v>138036.26666666666</v>
      </c>
      <c r="AG323" s="99"/>
      <c r="AH323" s="99"/>
      <c r="AI323" s="99"/>
      <c r="AJ323" s="99"/>
      <c r="AK323" s="99"/>
      <c r="AL323" s="99"/>
      <c r="AM323" s="99"/>
      <c r="AN323" s="99"/>
      <c r="AO323" s="99"/>
      <c r="AP323" s="99"/>
      <c r="AQ323" s="99"/>
      <c r="AR323" s="99"/>
      <c r="AS323" s="99"/>
      <c r="AT323" s="99"/>
    </row>
    <row r="324" spans="1:46" x14ac:dyDescent="0.3">
      <c r="A324" s="99"/>
      <c r="B324" s="83" t="s">
        <v>358</v>
      </c>
      <c r="C324" s="70" t="s">
        <v>360</v>
      </c>
      <c r="D324" s="57" t="s">
        <v>238</v>
      </c>
      <c r="E324" s="28" t="s">
        <v>23</v>
      </c>
      <c r="F324" s="89" t="s">
        <v>26</v>
      </c>
      <c r="G324" s="57" t="s">
        <v>168</v>
      </c>
      <c r="H324" s="28"/>
      <c r="I324" s="57"/>
      <c r="J324" s="28">
        <v>5.4</v>
      </c>
      <c r="K324" s="57" t="s">
        <v>38</v>
      </c>
      <c r="L324" s="28">
        <v>2</v>
      </c>
      <c r="M324" s="28">
        <v>4</v>
      </c>
      <c r="N324" s="28">
        <v>123</v>
      </c>
      <c r="O324" s="28">
        <v>1420</v>
      </c>
      <c r="P324" s="147">
        <v>1420</v>
      </c>
      <c r="Q324" s="58">
        <v>0.17</v>
      </c>
      <c r="R324" s="58">
        <v>0.1</v>
      </c>
      <c r="S324" s="24">
        <v>212347.19999999998</v>
      </c>
      <c r="T324" s="87">
        <v>32.6</v>
      </c>
      <c r="U324" s="87">
        <v>23.8</v>
      </c>
      <c r="V324" s="87">
        <v>2.2999999999999998</v>
      </c>
      <c r="W324" s="88">
        <v>2656</v>
      </c>
      <c r="X324" s="166">
        <v>1170</v>
      </c>
      <c r="Y324" s="166">
        <v>161314</v>
      </c>
      <c r="Z324" s="157" t="s">
        <v>26</v>
      </c>
      <c r="AA324" s="157" t="s">
        <v>27</v>
      </c>
      <c r="AB324" s="157" t="s">
        <v>27</v>
      </c>
      <c r="AC324" s="158">
        <v>150559.73333333334</v>
      </c>
      <c r="AG324" s="99"/>
      <c r="AH324" s="99"/>
      <c r="AI324" s="99"/>
      <c r="AJ324" s="99"/>
      <c r="AK324" s="99"/>
      <c r="AL324" s="99"/>
      <c r="AM324" s="99"/>
      <c r="AN324" s="99"/>
      <c r="AO324" s="99"/>
      <c r="AP324" s="99"/>
      <c r="AQ324" s="99"/>
      <c r="AR324" s="99"/>
      <c r="AS324" s="99"/>
      <c r="AT324" s="99"/>
    </row>
    <row r="325" spans="1:46" x14ac:dyDescent="0.3">
      <c r="A325" s="99"/>
      <c r="B325" s="83" t="s">
        <v>358</v>
      </c>
      <c r="C325" s="70" t="s">
        <v>360</v>
      </c>
      <c r="D325" s="19" t="s">
        <v>239</v>
      </c>
      <c r="E325" s="20" t="s">
        <v>23</v>
      </c>
      <c r="F325" s="20" t="s">
        <v>26</v>
      </c>
      <c r="G325" s="19" t="s">
        <v>168</v>
      </c>
      <c r="H325" s="20"/>
      <c r="I325" s="19"/>
      <c r="J325" s="20">
        <v>6.7</v>
      </c>
      <c r="K325" s="19" t="s">
        <v>38</v>
      </c>
      <c r="L325" s="20">
        <v>4</v>
      </c>
      <c r="M325" s="20">
        <v>4</v>
      </c>
      <c r="N325" s="28">
        <v>153</v>
      </c>
      <c r="O325" s="20">
        <v>1495</v>
      </c>
      <c r="P325" s="147">
        <v>1420.25</v>
      </c>
      <c r="Q325" s="58">
        <v>0.17</v>
      </c>
      <c r="R325" s="23">
        <v>0.1</v>
      </c>
      <c r="S325" s="24">
        <v>189174</v>
      </c>
      <c r="T325" s="68">
        <v>36.6</v>
      </c>
      <c r="U325" s="68">
        <v>27.7</v>
      </c>
      <c r="V325" s="87">
        <v>2.4</v>
      </c>
      <c r="W325" s="82">
        <v>5441</v>
      </c>
      <c r="X325" s="167">
        <v>4900</v>
      </c>
      <c r="Y325" s="167">
        <v>168563</v>
      </c>
      <c r="Z325" s="157" t="s">
        <v>26</v>
      </c>
      <c r="AA325" s="157" t="s">
        <v>27</v>
      </c>
      <c r="AB325" s="157" t="s">
        <v>27</v>
      </c>
      <c r="AC325" s="158">
        <v>157325.46666666667</v>
      </c>
      <c r="AG325" s="99"/>
      <c r="AH325" s="99"/>
      <c r="AI325" s="99"/>
      <c r="AJ325" s="99"/>
      <c r="AK325" s="99"/>
      <c r="AL325" s="99"/>
      <c r="AM325" s="99"/>
      <c r="AN325" s="99"/>
      <c r="AO325" s="99"/>
      <c r="AP325" s="99"/>
      <c r="AQ325" s="99"/>
      <c r="AR325" s="99"/>
      <c r="AS325" s="99"/>
      <c r="AT325" s="99"/>
    </row>
    <row r="326" spans="1:46" x14ac:dyDescent="0.3">
      <c r="A326" s="99"/>
      <c r="B326" s="37" t="s">
        <v>358</v>
      </c>
      <c r="C326" s="70" t="s">
        <v>360</v>
      </c>
      <c r="D326" s="19" t="s">
        <v>240</v>
      </c>
      <c r="E326" s="20" t="s">
        <v>23</v>
      </c>
      <c r="F326" s="20" t="s">
        <v>26</v>
      </c>
      <c r="G326" s="19" t="s">
        <v>168</v>
      </c>
      <c r="H326" s="20"/>
      <c r="I326" s="19"/>
      <c r="J326" s="20">
        <v>6.7</v>
      </c>
      <c r="K326" s="19" t="s">
        <v>38</v>
      </c>
      <c r="L326" s="20">
        <v>4</v>
      </c>
      <c r="M326" s="20">
        <v>4</v>
      </c>
      <c r="N326" s="28">
        <v>153</v>
      </c>
      <c r="O326" s="20">
        <v>1495</v>
      </c>
      <c r="P326" s="147">
        <v>1420.25</v>
      </c>
      <c r="Q326" s="23">
        <v>0.17</v>
      </c>
      <c r="R326" s="23">
        <v>0.1</v>
      </c>
      <c r="S326" s="24">
        <v>209094</v>
      </c>
      <c r="T326" s="68">
        <v>36.6</v>
      </c>
      <c r="U326" s="68">
        <v>27.7</v>
      </c>
      <c r="V326" s="87">
        <v>2.4</v>
      </c>
      <c r="W326" s="82">
        <v>5441</v>
      </c>
      <c r="X326" s="167">
        <v>4900</v>
      </c>
      <c r="Y326" s="167">
        <v>174944</v>
      </c>
      <c r="Z326" s="157" t="s">
        <v>26</v>
      </c>
      <c r="AA326" s="157" t="s">
        <v>27</v>
      </c>
      <c r="AB326" s="157" t="s">
        <v>27</v>
      </c>
      <c r="AC326" s="158">
        <v>163281.06666666668</v>
      </c>
      <c r="AG326" s="99"/>
      <c r="AH326" s="99"/>
      <c r="AI326" s="99"/>
      <c r="AJ326" s="99"/>
      <c r="AK326" s="99"/>
      <c r="AL326" s="99"/>
      <c r="AM326" s="99"/>
      <c r="AN326" s="99"/>
      <c r="AO326" s="99"/>
      <c r="AP326" s="99"/>
      <c r="AQ326" s="99"/>
      <c r="AR326" s="99"/>
      <c r="AS326" s="99"/>
      <c r="AT326" s="99"/>
    </row>
    <row r="327" spans="1:46" x14ac:dyDescent="0.3">
      <c r="A327" s="99"/>
      <c r="B327" s="37" t="s">
        <v>358</v>
      </c>
      <c r="C327" s="70" t="s">
        <v>360</v>
      </c>
      <c r="D327" s="19" t="s">
        <v>241</v>
      </c>
      <c r="E327" s="20" t="s">
        <v>23</v>
      </c>
      <c r="F327" s="20" t="s">
        <v>26</v>
      </c>
      <c r="G327" s="19" t="s">
        <v>168</v>
      </c>
      <c r="H327" s="20"/>
      <c r="I327" s="19"/>
      <c r="J327" s="20">
        <v>5.5</v>
      </c>
      <c r="K327" s="19" t="s">
        <v>25</v>
      </c>
      <c r="L327" s="20">
        <v>2</v>
      </c>
      <c r="M327" s="20">
        <v>4</v>
      </c>
      <c r="N327" s="28">
        <v>124</v>
      </c>
      <c r="O327" s="20">
        <v>1450</v>
      </c>
      <c r="P327" s="147">
        <v>1450</v>
      </c>
      <c r="Q327" s="23">
        <v>0.17</v>
      </c>
      <c r="R327" s="23">
        <v>0.1</v>
      </c>
      <c r="S327" s="24">
        <v>205773.59999999998</v>
      </c>
      <c r="T327" s="68">
        <v>32.6</v>
      </c>
      <c r="U327" s="68">
        <v>23.8</v>
      </c>
      <c r="V327" s="87">
        <v>2.2999999999999998</v>
      </c>
      <c r="W327" s="82">
        <v>2738</v>
      </c>
      <c r="X327" s="167">
        <v>1170</v>
      </c>
      <c r="Y327" s="167">
        <v>158827</v>
      </c>
      <c r="Z327" s="157" t="s">
        <v>26</v>
      </c>
      <c r="AA327" s="157" t="s">
        <v>27</v>
      </c>
      <c r="AB327" s="157" t="s">
        <v>27</v>
      </c>
      <c r="AC327" s="158">
        <v>148238.53333333333</v>
      </c>
      <c r="AG327" s="99"/>
      <c r="AH327" s="99"/>
      <c r="AI327" s="99"/>
      <c r="AJ327" s="99"/>
      <c r="AK327" s="99"/>
      <c r="AL327" s="99"/>
      <c r="AM327" s="99"/>
      <c r="AN327" s="99"/>
      <c r="AO327" s="99"/>
      <c r="AP327" s="99"/>
      <c r="AQ327" s="99"/>
      <c r="AR327" s="99"/>
      <c r="AS327" s="99"/>
      <c r="AT327" s="99"/>
    </row>
    <row r="328" spans="1:46" x14ac:dyDescent="0.3">
      <c r="A328" s="99"/>
      <c r="B328" s="19" t="s">
        <v>358</v>
      </c>
      <c r="C328" s="70" t="s">
        <v>360</v>
      </c>
      <c r="D328" s="19" t="s">
        <v>242</v>
      </c>
      <c r="E328" s="20" t="s">
        <v>33</v>
      </c>
      <c r="F328" s="20" t="s">
        <v>26</v>
      </c>
      <c r="G328" s="19" t="s">
        <v>29</v>
      </c>
      <c r="H328" s="20"/>
      <c r="I328" s="19"/>
      <c r="J328" s="20">
        <v>4.3</v>
      </c>
      <c r="K328" s="19" t="s">
        <v>25</v>
      </c>
      <c r="L328" s="20">
        <v>2</v>
      </c>
      <c r="M328" s="20">
        <v>4</v>
      </c>
      <c r="N328" s="20">
        <v>114</v>
      </c>
      <c r="O328" s="20">
        <v>1540</v>
      </c>
      <c r="P328" s="147">
        <v>1463</v>
      </c>
      <c r="Q328" s="23">
        <v>0.17</v>
      </c>
      <c r="R328" s="23">
        <v>0.1</v>
      </c>
      <c r="S328" s="24">
        <v>212414</v>
      </c>
      <c r="T328" s="68">
        <v>32.6</v>
      </c>
      <c r="U328" s="68">
        <v>23.8</v>
      </c>
      <c r="V328" s="87">
        <v>2.2999999999999998</v>
      </c>
      <c r="W328" s="82">
        <v>3709</v>
      </c>
      <c r="X328" s="167">
        <v>3960</v>
      </c>
      <c r="Y328" s="167">
        <v>154508</v>
      </c>
      <c r="Z328" s="157" t="s">
        <v>26</v>
      </c>
      <c r="AA328" s="157" t="s">
        <v>27</v>
      </c>
      <c r="AB328" s="157" t="s">
        <v>27</v>
      </c>
      <c r="AC328" s="158">
        <v>144207.46666666667</v>
      </c>
      <c r="AG328" s="99"/>
      <c r="AH328" s="99"/>
      <c r="AI328" s="99"/>
      <c r="AJ328" s="99"/>
      <c r="AK328" s="99"/>
      <c r="AL328" s="99"/>
      <c r="AM328" s="99"/>
      <c r="AN328" s="99"/>
      <c r="AO328" s="99"/>
      <c r="AP328" s="99"/>
      <c r="AQ328" s="99"/>
      <c r="AR328" s="99"/>
      <c r="AS328" s="99"/>
      <c r="AT328" s="99"/>
    </row>
    <row r="329" spans="1:46" x14ac:dyDescent="0.3">
      <c r="A329" s="99"/>
      <c r="B329" s="83" t="s">
        <v>358</v>
      </c>
      <c r="C329" s="70" t="s">
        <v>360</v>
      </c>
      <c r="D329" s="57" t="s">
        <v>243</v>
      </c>
      <c r="E329" s="28" t="s">
        <v>33</v>
      </c>
      <c r="F329" s="89" t="s">
        <v>27</v>
      </c>
      <c r="G329" s="57" t="s">
        <v>168</v>
      </c>
      <c r="H329" s="28" t="s">
        <v>93</v>
      </c>
      <c r="I329" s="57" t="s">
        <v>94</v>
      </c>
      <c r="J329" s="28">
        <v>1.7</v>
      </c>
      <c r="K329" s="57" t="s">
        <v>38</v>
      </c>
      <c r="L329" s="28">
        <v>2</v>
      </c>
      <c r="M329" s="28">
        <v>4</v>
      </c>
      <c r="N329" s="28">
        <v>38</v>
      </c>
      <c r="O329" s="28">
        <v>1722</v>
      </c>
      <c r="P329" s="147">
        <v>1463.7</v>
      </c>
      <c r="Q329" s="58">
        <v>0.17</v>
      </c>
      <c r="R329" s="58">
        <v>0.1</v>
      </c>
      <c r="S329" s="24">
        <v>287844</v>
      </c>
      <c r="T329" s="87">
        <v>32.6</v>
      </c>
      <c r="U329" s="87">
        <v>23.8</v>
      </c>
      <c r="V329" s="87">
        <v>2.2999999999999998</v>
      </c>
      <c r="W329" s="88">
        <v>360</v>
      </c>
      <c r="X329" s="166">
        <v>4860</v>
      </c>
      <c r="Y329" s="166">
        <v>105119</v>
      </c>
      <c r="Z329" s="157" t="s">
        <v>26</v>
      </c>
      <c r="AA329" s="157" t="s">
        <v>27</v>
      </c>
      <c r="AB329" s="157" t="s">
        <v>27</v>
      </c>
      <c r="AC329" s="158">
        <v>98111.066666666666</v>
      </c>
      <c r="AG329" s="99"/>
      <c r="AH329" s="99"/>
      <c r="AI329" s="99"/>
      <c r="AJ329" s="99"/>
      <c r="AK329" s="99"/>
      <c r="AL329" s="99"/>
      <c r="AM329" s="99"/>
      <c r="AN329" s="99"/>
      <c r="AO329" s="99"/>
      <c r="AP329" s="99"/>
      <c r="AQ329" s="99"/>
      <c r="AR329" s="99"/>
      <c r="AS329" s="99"/>
      <c r="AT329" s="99"/>
    </row>
    <row r="330" spans="1:46" x14ac:dyDescent="0.3">
      <c r="A330" s="99"/>
      <c r="B330" s="83" t="s">
        <v>358</v>
      </c>
      <c r="C330" s="70" t="s">
        <v>360</v>
      </c>
      <c r="D330" s="19" t="s">
        <v>244</v>
      </c>
      <c r="E330" s="20" t="s">
        <v>33</v>
      </c>
      <c r="F330" s="20" t="s">
        <v>26</v>
      </c>
      <c r="G330" s="19" t="s">
        <v>168</v>
      </c>
      <c r="H330" s="20"/>
      <c r="I330" s="19"/>
      <c r="J330" s="20">
        <v>5.6</v>
      </c>
      <c r="K330" s="19" t="s">
        <v>38</v>
      </c>
      <c r="L330" s="20">
        <v>2</v>
      </c>
      <c r="M330" s="20">
        <v>4</v>
      </c>
      <c r="N330" s="28">
        <v>126</v>
      </c>
      <c r="O330" s="20">
        <v>1465</v>
      </c>
      <c r="P330" s="147">
        <v>1465</v>
      </c>
      <c r="Q330" s="23">
        <v>0.17</v>
      </c>
      <c r="R330" s="23">
        <v>0.1</v>
      </c>
      <c r="S330" s="24">
        <v>218987.19999999998</v>
      </c>
      <c r="T330" s="68">
        <v>32.6</v>
      </c>
      <c r="U330" s="68">
        <v>23.8</v>
      </c>
      <c r="V330" s="87">
        <v>2.2999999999999998</v>
      </c>
      <c r="W330" s="82">
        <v>2902</v>
      </c>
      <c r="X330" s="167">
        <v>1170</v>
      </c>
      <c r="Y330" s="167">
        <v>167069</v>
      </c>
      <c r="Z330" s="157" t="s">
        <v>26</v>
      </c>
      <c r="AA330" s="157" t="s">
        <v>27</v>
      </c>
      <c r="AB330" s="157" t="s">
        <v>27</v>
      </c>
      <c r="AC330" s="158">
        <v>155931.06666666668</v>
      </c>
      <c r="AG330" s="99"/>
      <c r="AH330" s="99"/>
      <c r="AI330" s="99"/>
      <c r="AJ330" s="99"/>
      <c r="AK330" s="99"/>
      <c r="AL330" s="99"/>
      <c r="AM330" s="99"/>
      <c r="AN330" s="99"/>
      <c r="AO330" s="99"/>
      <c r="AP330" s="99"/>
      <c r="AQ330" s="99"/>
      <c r="AR330" s="99"/>
      <c r="AS330" s="99"/>
      <c r="AT330" s="99"/>
    </row>
    <row r="331" spans="1:46" x14ac:dyDescent="0.3">
      <c r="A331" s="99"/>
      <c r="B331" s="37" t="s">
        <v>358</v>
      </c>
      <c r="C331" s="70" t="s">
        <v>360</v>
      </c>
      <c r="D331" s="19" t="s">
        <v>245</v>
      </c>
      <c r="E331" s="20" t="s">
        <v>33</v>
      </c>
      <c r="F331" s="20" t="s">
        <v>26</v>
      </c>
      <c r="G331" s="19" t="s">
        <v>29</v>
      </c>
      <c r="H331" s="20"/>
      <c r="I331" s="19"/>
      <c r="J331" s="20">
        <v>4.5</v>
      </c>
      <c r="K331" s="19" t="s">
        <v>38</v>
      </c>
      <c r="L331" s="20">
        <v>2</v>
      </c>
      <c r="M331" s="20">
        <v>4</v>
      </c>
      <c r="N331" s="28">
        <v>118</v>
      </c>
      <c r="O331" s="20">
        <v>1547</v>
      </c>
      <c r="P331" s="147">
        <v>1469.6499999999999</v>
      </c>
      <c r="Q331" s="23">
        <v>0.17</v>
      </c>
      <c r="R331" s="23">
        <v>0.1</v>
      </c>
      <c r="S331" s="24">
        <v>215202.4</v>
      </c>
      <c r="T331" s="68">
        <v>32.6</v>
      </c>
      <c r="U331" s="68">
        <v>23.8</v>
      </c>
      <c r="V331" s="87">
        <v>2.2999999999999998</v>
      </c>
      <c r="W331" s="82">
        <v>4091</v>
      </c>
      <c r="X331" s="167">
        <v>1170</v>
      </c>
      <c r="Y331" s="167">
        <v>159994</v>
      </c>
      <c r="Z331" s="157" t="s">
        <v>26</v>
      </c>
      <c r="AA331" s="157" t="s">
        <v>27</v>
      </c>
      <c r="AB331" s="157" t="s">
        <v>27</v>
      </c>
      <c r="AC331" s="158">
        <v>149327.73333333334</v>
      </c>
      <c r="AG331" s="99"/>
      <c r="AH331" s="99"/>
      <c r="AI331" s="99"/>
      <c r="AJ331" s="99"/>
      <c r="AK331" s="99"/>
      <c r="AL331" s="99"/>
      <c r="AM331" s="99"/>
      <c r="AN331" s="99"/>
      <c r="AO331" s="99"/>
      <c r="AP331" s="99"/>
      <c r="AQ331" s="99"/>
      <c r="AR331" s="99"/>
      <c r="AS331" s="99"/>
      <c r="AT331" s="99"/>
    </row>
    <row r="332" spans="1:46" x14ac:dyDescent="0.3">
      <c r="A332" s="99"/>
      <c r="B332" s="37" t="s">
        <v>358</v>
      </c>
      <c r="C332" s="70" t="s">
        <v>360</v>
      </c>
      <c r="D332" s="19" t="s">
        <v>246</v>
      </c>
      <c r="E332" s="20" t="s">
        <v>33</v>
      </c>
      <c r="F332" s="20" t="s">
        <v>26</v>
      </c>
      <c r="G332" s="19" t="s">
        <v>29</v>
      </c>
      <c r="H332" s="20"/>
      <c r="I332" s="19"/>
      <c r="J332" s="20">
        <v>5.0999999999999996</v>
      </c>
      <c r="K332" s="19" t="s">
        <v>38</v>
      </c>
      <c r="L332" s="20">
        <v>4</v>
      </c>
      <c r="M332" s="20">
        <v>4</v>
      </c>
      <c r="N332" s="28">
        <v>134</v>
      </c>
      <c r="O332" s="20">
        <v>1637</v>
      </c>
      <c r="P332" s="147">
        <v>1473.3</v>
      </c>
      <c r="Q332" s="23">
        <v>0.17</v>
      </c>
      <c r="R332" s="23">
        <v>0.1</v>
      </c>
      <c r="S332" s="24">
        <v>219784</v>
      </c>
      <c r="T332" s="68">
        <v>32.6</v>
      </c>
      <c r="U332" s="68">
        <v>23.8</v>
      </c>
      <c r="V332" s="87">
        <v>2.2999999999999998</v>
      </c>
      <c r="W332" s="82">
        <v>5620</v>
      </c>
      <c r="X332" s="167">
        <v>1170</v>
      </c>
      <c r="Y332" s="167">
        <v>171446</v>
      </c>
      <c r="Z332" s="157" t="s">
        <v>26</v>
      </c>
      <c r="AA332" s="157" t="s">
        <v>27</v>
      </c>
      <c r="AB332" s="157" t="s">
        <v>27</v>
      </c>
      <c r="AC332" s="158">
        <v>160016.26666666666</v>
      </c>
      <c r="AG332" s="99"/>
      <c r="AH332" s="99"/>
      <c r="AI332" s="99"/>
      <c r="AJ332" s="99"/>
      <c r="AK332" s="99"/>
      <c r="AL332" s="99"/>
      <c r="AM332" s="99"/>
      <c r="AN332" s="99"/>
      <c r="AO332" s="99"/>
      <c r="AP332" s="99"/>
      <c r="AQ332" s="99"/>
      <c r="AR332" s="99"/>
      <c r="AS332" s="99"/>
      <c r="AT332" s="99"/>
    </row>
    <row r="333" spans="1:46" x14ac:dyDescent="0.3">
      <c r="A333" s="99"/>
      <c r="B333" s="19" t="s">
        <v>358</v>
      </c>
      <c r="C333" s="70" t="s">
        <v>360</v>
      </c>
      <c r="D333" s="19" t="s">
        <v>247</v>
      </c>
      <c r="E333" s="20" t="s">
        <v>33</v>
      </c>
      <c r="F333" s="20" t="s">
        <v>27</v>
      </c>
      <c r="G333" s="19" t="s">
        <v>168</v>
      </c>
      <c r="H333" s="20" t="s">
        <v>93</v>
      </c>
      <c r="I333" s="19" t="s">
        <v>94</v>
      </c>
      <c r="J333" s="20">
        <v>1.7</v>
      </c>
      <c r="K333" s="19" t="s">
        <v>38</v>
      </c>
      <c r="L333" s="20">
        <v>2</v>
      </c>
      <c r="M333" s="20">
        <v>4</v>
      </c>
      <c r="N333" s="20">
        <v>38</v>
      </c>
      <c r="O333" s="20">
        <v>1735</v>
      </c>
      <c r="P333" s="147">
        <v>1474.75</v>
      </c>
      <c r="Q333" s="23">
        <v>0.17</v>
      </c>
      <c r="R333" s="23">
        <v>0.1</v>
      </c>
      <c r="S333" s="24">
        <v>294484</v>
      </c>
      <c r="T333" s="68">
        <v>32.6</v>
      </c>
      <c r="U333" s="68">
        <v>23.8</v>
      </c>
      <c r="V333" s="87">
        <v>2.2999999999999998</v>
      </c>
      <c r="W333" s="82">
        <v>360</v>
      </c>
      <c r="X333" s="167">
        <v>4860</v>
      </c>
      <c r="Y333" s="167">
        <v>105119</v>
      </c>
      <c r="Z333" s="157" t="s">
        <v>26</v>
      </c>
      <c r="AA333" s="157" t="s">
        <v>27</v>
      </c>
      <c r="AB333" s="157" t="s">
        <v>27</v>
      </c>
      <c r="AC333" s="158">
        <v>98111.066666666666</v>
      </c>
      <c r="AG333" s="99"/>
      <c r="AH333" s="99"/>
      <c r="AI333" s="99"/>
      <c r="AJ333" s="99"/>
      <c r="AK333" s="99"/>
      <c r="AL333" s="99"/>
      <c r="AM333" s="99"/>
      <c r="AN333" s="99"/>
      <c r="AO333" s="99"/>
      <c r="AP333" s="99"/>
      <c r="AQ333" s="99"/>
      <c r="AR333" s="99"/>
      <c r="AS333" s="99"/>
      <c r="AT333" s="99"/>
    </row>
    <row r="334" spans="1:46" x14ac:dyDescent="0.3">
      <c r="A334" s="99"/>
      <c r="B334" s="83" t="s">
        <v>358</v>
      </c>
      <c r="C334" s="70" t="s">
        <v>360</v>
      </c>
      <c r="D334" s="57" t="s">
        <v>248</v>
      </c>
      <c r="E334" s="28" t="s">
        <v>33</v>
      </c>
      <c r="F334" s="89" t="s">
        <v>26</v>
      </c>
      <c r="G334" s="57" t="s">
        <v>29</v>
      </c>
      <c r="H334" s="28"/>
      <c r="I334" s="57"/>
      <c r="J334" s="28">
        <v>4.4000000000000004</v>
      </c>
      <c r="K334" s="57" t="s">
        <v>38</v>
      </c>
      <c r="L334" s="28">
        <v>2</v>
      </c>
      <c r="M334" s="28">
        <v>4</v>
      </c>
      <c r="N334" s="28">
        <v>114</v>
      </c>
      <c r="O334" s="28">
        <v>1579</v>
      </c>
      <c r="P334" s="147">
        <v>1500.05</v>
      </c>
      <c r="Q334" s="58">
        <v>0.17</v>
      </c>
      <c r="R334" s="58">
        <v>0.1</v>
      </c>
      <c r="S334" s="24">
        <v>225627</v>
      </c>
      <c r="T334" s="87">
        <v>32.6</v>
      </c>
      <c r="U334" s="87">
        <v>23.8</v>
      </c>
      <c r="V334" s="87">
        <v>2.2999999999999998</v>
      </c>
      <c r="W334" s="88">
        <v>3709</v>
      </c>
      <c r="X334" s="166">
        <v>1170</v>
      </c>
      <c r="Y334" s="166">
        <v>160641</v>
      </c>
      <c r="Z334" s="157" t="s">
        <v>26</v>
      </c>
      <c r="AA334" s="157" t="s">
        <v>27</v>
      </c>
      <c r="AB334" s="157" t="s">
        <v>27</v>
      </c>
      <c r="AC334" s="158">
        <v>149931.6</v>
      </c>
      <c r="AG334" s="99"/>
      <c r="AH334" s="99"/>
      <c r="AI334" s="99"/>
      <c r="AJ334" s="99"/>
      <c r="AK334" s="99"/>
      <c r="AL334" s="99"/>
      <c r="AM334" s="99"/>
      <c r="AN334" s="99"/>
      <c r="AO334" s="99"/>
      <c r="AP334" s="99"/>
      <c r="AQ334" s="99"/>
      <c r="AR334" s="99"/>
      <c r="AS334" s="99"/>
      <c r="AT334" s="99"/>
    </row>
    <row r="335" spans="1:46" x14ac:dyDescent="0.3">
      <c r="A335" s="99"/>
      <c r="B335" s="83" t="s">
        <v>358</v>
      </c>
      <c r="C335" s="70" t="s">
        <v>360</v>
      </c>
      <c r="D335" s="19" t="s">
        <v>500</v>
      </c>
      <c r="E335" s="20" t="s">
        <v>33</v>
      </c>
      <c r="F335" s="20" t="s">
        <v>26</v>
      </c>
      <c r="G335" s="19" t="s">
        <v>29</v>
      </c>
      <c r="H335" s="20"/>
      <c r="I335" s="19"/>
      <c r="J335" s="20">
        <v>5.2</v>
      </c>
      <c r="K335" s="19" t="s">
        <v>38</v>
      </c>
      <c r="L335" s="20">
        <v>4</v>
      </c>
      <c r="M335" s="20">
        <v>4</v>
      </c>
      <c r="N335" s="28">
        <v>136</v>
      </c>
      <c r="O335" s="20">
        <v>1678</v>
      </c>
      <c r="P335" s="147">
        <v>1510.2</v>
      </c>
      <c r="Q335" s="23">
        <v>0.17</v>
      </c>
      <c r="R335" s="23">
        <v>0.1</v>
      </c>
      <c r="S335" s="24">
        <v>231537</v>
      </c>
      <c r="T335" s="68">
        <v>32.6</v>
      </c>
      <c r="U335" s="68">
        <v>23.8</v>
      </c>
      <c r="V335" s="87">
        <v>2.2999999999999998</v>
      </c>
      <c r="W335" s="82">
        <v>5811</v>
      </c>
      <c r="X335" s="167">
        <v>1170</v>
      </c>
      <c r="Y335" s="167">
        <v>176298</v>
      </c>
      <c r="Z335" s="157" t="s">
        <v>26</v>
      </c>
      <c r="AA335" s="157" t="s">
        <v>27</v>
      </c>
      <c r="AB335" s="157" t="s">
        <v>27</v>
      </c>
      <c r="AC335" s="158">
        <v>164544.79999999999</v>
      </c>
      <c r="AG335" s="99"/>
      <c r="AH335" s="99"/>
      <c r="AI335" s="99"/>
      <c r="AJ335" s="99"/>
      <c r="AK335" s="99"/>
      <c r="AL335" s="99"/>
      <c r="AM335" s="99"/>
      <c r="AN335" s="99"/>
      <c r="AO335" s="99"/>
      <c r="AP335" s="99"/>
      <c r="AQ335" s="99"/>
      <c r="AR335" s="99"/>
      <c r="AS335" s="99"/>
      <c r="AT335" s="99"/>
    </row>
    <row r="336" spans="1:46" x14ac:dyDescent="0.3">
      <c r="A336" s="99"/>
      <c r="B336" s="37" t="s">
        <v>358</v>
      </c>
      <c r="C336" s="70" t="s">
        <v>360</v>
      </c>
      <c r="D336" s="19" t="s">
        <v>249</v>
      </c>
      <c r="E336" s="20" t="s">
        <v>33</v>
      </c>
      <c r="F336" s="20" t="s">
        <v>26</v>
      </c>
      <c r="G336" s="19" t="s">
        <v>29</v>
      </c>
      <c r="H336" s="20"/>
      <c r="I336" s="19"/>
      <c r="J336" s="20">
        <v>4.5999999999999996</v>
      </c>
      <c r="K336" s="19" t="s">
        <v>38</v>
      </c>
      <c r="L336" s="20">
        <v>2</v>
      </c>
      <c r="M336" s="20">
        <v>4</v>
      </c>
      <c r="N336" s="28">
        <v>120</v>
      </c>
      <c r="O336" s="20">
        <v>1591</v>
      </c>
      <c r="P336" s="147">
        <v>1511.4499999999998</v>
      </c>
      <c r="Q336" s="23">
        <v>0.17</v>
      </c>
      <c r="R336" s="23">
        <v>0.1</v>
      </c>
      <c r="S336" s="24">
        <v>231537</v>
      </c>
      <c r="T336" s="68">
        <v>32.6</v>
      </c>
      <c r="U336" s="68">
        <v>23.8</v>
      </c>
      <c r="V336" s="87">
        <v>2.2999999999999998</v>
      </c>
      <c r="W336" s="82">
        <v>4282</v>
      </c>
      <c r="X336" s="167">
        <v>1170</v>
      </c>
      <c r="Y336" s="167">
        <v>164826</v>
      </c>
      <c r="Z336" s="157" t="s">
        <v>26</v>
      </c>
      <c r="AA336" s="157" t="s">
        <v>27</v>
      </c>
      <c r="AB336" s="157" t="s">
        <v>27</v>
      </c>
      <c r="AC336" s="158">
        <v>153837.6</v>
      </c>
      <c r="AG336" s="99"/>
      <c r="AH336" s="99"/>
      <c r="AI336" s="99"/>
      <c r="AJ336" s="99"/>
      <c r="AK336" s="99"/>
      <c r="AL336" s="99"/>
      <c r="AM336" s="99"/>
      <c r="AN336" s="99"/>
      <c r="AO336" s="99"/>
      <c r="AP336" s="99"/>
      <c r="AQ336" s="99"/>
      <c r="AR336" s="99"/>
      <c r="AS336" s="99"/>
      <c r="AT336" s="99"/>
    </row>
    <row r="337" spans="1:46" x14ac:dyDescent="0.3">
      <c r="A337" s="99"/>
      <c r="B337" s="37" t="s">
        <v>358</v>
      </c>
      <c r="C337" s="70" t="s">
        <v>360</v>
      </c>
      <c r="D337" s="19" t="s">
        <v>250</v>
      </c>
      <c r="E337" s="20" t="s">
        <v>33</v>
      </c>
      <c r="F337" s="20" t="s">
        <v>26</v>
      </c>
      <c r="G337" s="19" t="s">
        <v>29</v>
      </c>
      <c r="H337" s="20"/>
      <c r="I337" s="19"/>
      <c r="J337" s="20">
        <v>4.5999999999999996</v>
      </c>
      <c r="K337" s="19" t="s">
        <v>25</v>
      </c>
      <c r="L337" s="20">
        <v>2</v>
      </c>
      <c r="M337" s="20">
        <v>4</v>
      </c>
      <c r="N337" s="28">
        <v>120</v>
      </c>
      <c r="O337" s="20">
        <v>1595</v>
      </c>
      <c r="P337" s="147">
        <v>1515.25</v>
      </c>
      <c r="Q337" s="23">
        <v>0.17</v>
      </c>
      <c r="R337" s="23">
        <v>0.1</v>
      </c>
      <c r="S337" s="24">
        <v>192494</v>
      </c>
      <c r="T337" s="68">
        <v>33.799999999999997</v>
      </c>
      <c r="U337" s="68">
        <v>25.7</v>
      </c>
      <c r="V337" s="87">
        <v>2.4</v>
      </c>
      <c r="W337" s="82">
        <v>4282</v>
      </c>
      <c r="X337" s="167">
        <v>2880</v>
      </c>
      <c r="Y337" s="167">
        <v>147550</v>
      </c>
      <c r="Z337" s="157" t="s">
        <v>26</v>
      </c>
      <c r="AA337" s="157" t="s">
        <v>27</v>
      </c>
      <c r="AB337" s="157" t="s">
        <v>27</v>
      </c>
      <c r="AC337" s="158">
        <v>137713.33333333334</v>
      </c>
      <c r="AG337" s="99"/>
      <c r="AH337" s="99"/>
      <c r="AI337" s="99"/>
      <c r="AJ337" s="99"/>
      <c r="AK337" s="99"/>
      <c r="AL337" s="99"/>
      <c r="AM337" s="99"/>
      <c r="AN337" s="99"/>
      <c r="AO337" s="99"/>
      <c r="AP337" s="99"/>
      <c r="AQ337" s="99"/>
      <c r="AR337" s="99"/>
      <c r="AS337" s="99"/>
      <c r="AT337" s="99"/>
    </row>
    <row r="338" spans="1:46" x14ac:dyDescent="0.3">
      <c r="A338" s="99"/>
      <c r="B338" s="19" t="s">
        <v>358</v>
      </c>
      <c r="C338" s="70" t="s">
        <v>360</v>
      </c>
      <c r="D338" s="19" t="s">
        <v>251</v>
      </c>
      <c r="E338" s="20" t="s">
        <v>33</v>
      </c>
      <c r="F338" s="20" t="s">
        <v>26</v>
      </c>
      <c r="G338" s="19" t="s">
        <v>29</v>
      </c>
      <c r="H338" s="20"/>
      <c r="I338" s="19"/>
      <c r="J338" s="20">
        <v>4.2</v>
      </c>
      <c r="K338" s="19" t="s">
        <v>38</v>
      </c>
      <c r="L338" s="20">
        <v>2</v>
      </c>
      <c r="M338" s="20">
        <v>4</v>
      </c>
      <c r="N338" s="20">
        <v>111</v>
      </c>
      <c r="O338" s="20">
        <v>1615</v>
      </c>
      <c r="P338" s="147">
        <v>1534.25</v>
      </c>
      <c r="Q338" s="23">
        <v>0.17</v>
      </c>
      <c r="R338" s="23">
        <v>0.1</v>
      </c>
      <c r="S338" s="24">
        <v>202786</v>
      </c>
      <c r="T338" s="68">
        <v>33.799999999999997</v>
      </c>
      <c r="U338" s="68">
        <v>25.7</v>
      </c>
      <c r="V338" s="87">
        <v>2.4</v>
      </c>
      <c r="W338" s="82">
        <v>3423</v>
      </c>
      <c r="X338" s="167">
        <v>2880</v>
      </c>
      <c r="Y338" s="167">
        <v>147439</v>
      </c>
      <c r="Z338" s="157" t="s">
        <v>26</v>
      </c>
      <c r="AA338" s="157" t="s">
        <v>27</v>
      </c>
      <c r="AB338" s="157" t="s">
        <v>27</v>
      </c>
      <c r="AC338" s="158">
        <v>137609.73333333334</v>
      </c>
      <c r="AG338" s="99"/>
      <c r="AH338" s="99"/>
      <c r="AI338" s="99"/>
      <c r="AJ338" s="99"/>
      <c r="AK338" s="99"/>
      <c r="AL338" s="99"/>
      <c r="AM338" s="99"/>
      <c r="AN338" s="99"/>
      <c r="AO338" s="99"/>
      <c r="AP338" s="99"/>
      <c r="AQ338" s="99"/>
      <c r="AR338" s="99"/>
      <c r="AS338" s="99"/>
      <c r="AT338" s="99"/>
    </row>
    <row r="339" spans="1:46" x14ac:dyDescent="0.3">
      <c r="A339" s="99"/>
      <c r="B339" s="83" t="s">
        <v>358</v>
      </c>
      <c r="C339" s="70" t="s">
        <v>360</v>
      </c>
      <c r="D339" s="57" t="s">
        <v>252</v>
      </c>
      <c r="E339" s="28" t="s">
        <v>33</v>
      </c>
      <c r="F339" s="89" t="s">
        <v>26</v>
      </c>
      <c r="G339" s="57" t="s">
        <v>29</v>
      </c>
      <c r="H339" s="28"/>
      <c r="I339" s="57"/>
      <c r="J339" s="28">
        <v>5.3</v>
      </c>
      <c r="K339" s="57" t="s">
        <v>38</v>
      </c>
      <c r="L339" s="28">
        <v>4</v>
      </c>
      <c r="M339" s="28">
        <v>4</v>
      </c>
      <c r="N339" s="28">
        <v>138</v>
      </c>
      <c r="O339" s="28">
        <v>1710</v>
      </c>
      <c r="P339" s="147">
        <v>1539</v>
      </c>
      <c r="Q339" s="58">
        <v>0.17</v>
      </c>
      <c r="R339" s="58">
        <v>0.1</v>
      </c>
      <c r="S339" s="24">
        <v>231537</v>
      </c>
      <c r="T339" s="87">
        <v>32.6</v>
      </c>
      <c r="U339" s="87">
        <v>23.8</v>
      </c>
      <c r="V339" s="87">
        <v>2.2999999999999998</v>
      </c>
      <c r="W339" s="88">
        <v>6002</v>
      </c>
      <c r="X339" s="166">
        <v>1170</v>
      </c>
      <c r="Y339" s="166">
        <v>177619</v>
      </c>
      <c r="Z339" s="157" t="s">
        <v>26</v>
      </c>
      <c r="AA339" s="157" t="s">
        <v>27</v>
      </c>
      <c r="AB339" s="157" t="s">
        <v>27</v>
      </c>
      <c r="AC339" s="158">
        <v>165777.73333333334</v>
      </c>
      <c r="AG339" s="99"/>
      <c r="AH339" s="99"/>
      <c r="AI339" s="99"/>
      <c r="AJ339" s="99"/>
      <c r="AK339" s="99"/>
      <c r="AL339" s="99"/>
      <c r="AM339" s="99"/>
      <c r="AN339" s="99"/>
      <c r="AO339" s="99"/>
      <c r="AP339" s="99"/>
      <c r="AQ339" s="99"/>
      <c r="AR339" s="99"/>
      <c r="AS339" s="99"/>
      <c r="AT339" s="99"/>
    </row>
    <row r="340" spans="1:46" x14ac:dyDescent="0.3">
      <c r="A340" s="99"/>
      <c r="B340" s="83" t="s">
        <v>358</v>
      </c>
      <c r="C340" s="70" t="s">
        <v>360</v>
      </c>
      <c r="D340" s="19" t="s">
        <v>253</v>
      </c>
      <c r="E340" s="20" t="s">
        <v>33</v>
      </c>
      <c r="F340" s="20" t="s">
        <v>26</v>
      </c>
      <c r="G340" s="19" t="s">
        <v>29</v>
      </c>
      <c r="H340" s="20"/>
      <c r="I340" s="19"/>
      <c r="J340" s="20">
        <v>5.0999999999999996</v>
      </c>
      <c r="K340" s="19" t="s">
        <v>38</v>
      </c>
      <c r="L340" s="20">
        <v>4</v>
      </c>
      <c r="M340" s="20">
        <v>4</v>
      </c>
      <c r="N340" s="28">
        <v>134</v>
      </c>
      <c r="O340" s="20">
        <v>1725</v>
      </c>
      <c r="P340" s="147">
        <v>1552.5</v>
      </c>
      <c r="Q340" s="23">
        <v>0.17</v>
      </c>
      <c r="R340" s="23">
        <v>0.1</v>
      </c>
      <c r="S340" s="24">
        <v>282134</v>
      </c>
      <c r="T340" s="68">
        <v>36.799999999999997</v>
      </c>
      <c r="U340" s="68">
        <v>31</v>
      </c>
      <c r="V340" s="87">
        <v>2.2999999999999998</v>
      </c>
      <c r="W340" s="82">
        <v>5620</v>
      </c>
      <c r="X340" s="167">
        <v>1170</v>
      </c>
      <c r="Y340" s="167">
        <v>200928</v>
      </c>
      <c r="Z340" s="157" t="s">
        <v>26</v>
      </c>
      <c r="AA340" s="157" t="s">
        <v>27</v>
      </c>
      <c r="AB340" s="157" t="s">
        <v>27</v>
      </c>
      <c r="AC340" s="158">
        <v>187532.79999999999</v>
      </c>
      <c r="AG340" s="99"/>
      <c r="AH340" s="99"/>
      <c r="AI340" s="99"/>
      <c r="AJ340" s="99"/>
      <c r="AK340" s="99"/>
      <c r="AL340" s="99"/>
      <c r="AM340" s="99"/>
      <c r="AN340" s="99"/>
      <c r="AO340" s="99"/>
      <c r="AP340" s="99"/>
      <c r="AQ340" s="99"/>
      <c r="AR340" s="99"/>
      <c r="AS340" s="99"/>
      <c r="AT340" s="99"/>
    </row>
    <row r="341" spans="1:46" x14ac:dyDescent="0.3">
      <c r="A341" s="99"/>
      <c r="B341" s="37" t="s">
        <v>358</v>
      </c>
      <c r="C341" s="70" t="s">
        <v>360</v>
      </c>
      <c r="D341" s="19" t="s">
        <v>254</v>
      </c>
      <c r="E341" s="20" t="s">
        <v>33</v>
      </c>
      <c r="F341" s="20" t="s">
        <v>26</v>
      </c>
      <c r="G341" s="19" t="s">
        <v>29</v>
      </c>
      <c r="H341" s="20"/>
      <c r="I341" s="19"/>
      <c r="J341" s="20">
        <v>5.0999999999999996</v>
      </c>
      <c r="K341" s="19" t="s">
        <v>38</v>
      </c>
      <c r="L341" s="20">
        <v>4</v>
      </c>
      <c r="M341" s="20">
        <v>4</v>
      </c>
      <c r="N341" s="28">
        <v>134</v>
      </c>
      <c r="O341" s="20">
        <v>1725</v>
      </c>
      <c r="P341" s="147">
        <v>1552.5</v>
      </c>
      <c r="Q341" s="23">
        <v>0.17</v>
      </c>
      <c r="R341" s="23">
        <v>0.1</v>
      </c>
      <c r="S341" s="24">
        <v>262213.59999999998</v>
      </c>
      <c r="T341" s="68">
        <v>36.799999999999997</v>
      </c>
      <c r="U341" s="68">
        <v>31</v>
      </c>
      <c r="V341" s="87">
        <v>2.2999999999999998</v>
      </c>
      <c r="W341" s="82">
        <v>5620</v>
      </c>
      <c r="X341" s="167">
        <v>3800</v>
      </c>
      <c r="Y341" s="167">
        <v>193905</v>
      </c>
      <c r="Z341" s="157" t="s">
        <v>26</v>
      </c>
      <c r="AA341" s="157" t="s">
        <v>27</v>
      </c>
      <c r="AB341" s="157" t="s">
        <v>27</v>
      </c>
      <c r="AC341" s="158">
        <v>180978</v>
      </c>
      <c r="AG341" s="99"/>
      <c r="AH341" s="99"/>
      <c r="AI341" s="99"/>
      <c r="AJ341" s="99"/>
      <c r="AK341" s="99"/>
      <c r="AL341" s="99"/>
      <c r="AM341" s="99"/>
      <c r="AN341" s="99"/>
      <c r="AO341" s="99"/>
      <c r="AP341" s="99"/>
      <c r="AQ341" s="99"/>
      <c r="AR341" s="99"/>
      <c r="AS341" s="99"/>
      <c r="AT341" s="99"/>
    </row>
    <row r="342" spans="1:46" x14ac:dyDescent="0.3">
      <c r="A342" s="99"/>
      <c r="B342" s="37" t="s">
        <v>358</v>
      </c>
      <c r="C342" s="70" t="s">
        <v>360</v>
      </c>
      <c r="D342" s="19" t="s">
        <v>255</v>
      </c>
      <c r="E342" s="20" t="s">
        <v>33</v>
      </c>
      <c r="F342" s="20" t="s">
        <v>26</v>
      </c>
      <c r="G342" s="19" t="s">
        <v>29</v>
      </c>
      <c r="H342" s="20"/>
      <c r="I342" s="19"/>
      <c r="J342" s="20">
        <v>5.0999999999999996</v>
      </c>
      <c r="K342" s="19" t="s">
        <v>38</v>
      </c>
      <c r="L342" s="20">
        <v>4</v>
      </c>
      <c r="M342" s="20">
        <v>4</v>
      </c>
      <c r="N342" s="28">
        <v>134</v>
      </c>
      <c r="O342" s="20">
        <v>1725</v>
      </c>
      <c r="P342" s="147">
        <v>1552.5</v>
      </c>
      <c r="Q342" s="23">
        <v>0.17</v>
      </c>
      <c r="R342" s="23">
        <v>0.1</v>
      </c>
      <c r="S342" s="24">
        <v>288774</v>
      </c>
      <c r="T342" s="68">
        <v>36.799999999999997</v>
      </c>
      <c r="U342" s="68">
        <v>31</v>
      </c>
      <c r="V342" s="87">
        <v>2.2999999999999998</v>
      </c>
      <c r="W342" s="82">
        <v>5620</v>
      </c>
      <c r="X342" s="167">
        <v>3800</v>
      </c>
      <c r="Y342" s="167">
        <v>204439</v>
      </c>
      <c r="Z342" s="157" t="s">
        <v>26</v>
      </c>
      <c r="AA342" s="157" t="s">
        <v>27</v>
      </c>
      <c r="AB342" s="157" t="s">
        <v>27</v>
      </c>
      <c r="AC342" s="158">
        <v>190809.73333333334</v>
      </c>
      <c r="AG342" s="99"/>
      <c r="AH342" s="99"/>
      <c r="AI342" s="99"/>
      <c r="AJ342" s="99"/>
      <c r="AK342" s="99"/>
      <c r="AL342" s="99"/>
      <c r="AM342" s="99"/>
      <c r="AN342" s="99"/>
      <c r="AO342" s="99"/>
      <c r="AP342" s="99"/>
      <c r="AQ342" s="99"/>
      <c r="AR342" s="99"/>
      <c r="AS342" s="99"/>
      <c r="AT342" s="99"/>
    </row>
    <row r="343" spans="1:46" x14ac:dyDescent="0.3">
      <c r="A343" s="99"/>
      <c r="B343" s="19" t="s">
        <v>358</v>
      </c>
      <c r="C343" s="70" t="s">
        <v>360</v>
      </c>
      <c r="D343" s="19" t="s">
        <v>501</v>
      </c>
      <c r="E343" s="20" t="s">
        <v>33</v>
      </c>
      <c r="F343" s="20" t="s">
        <v>26</v>
      </c>
      <c r="G343" s="19" t="s">
        <v>29</v>
      </c>
      <c r="H343" s="20"/>
      <c r="I343" s="19"/>
      <c r="J343" s="20">
        <v>5.8</v>
      </c>
      <c r="K343" s="19" t="s">
        <v>38</v>
      </c>
      <c r="L343" s="20">
        <v>4</v>
      </c>
      <c r="M343" s="20">
        <v>4</v>
      </c>
      <c r="N343" s="20">
        <v>152</v>
      </c>
      <c r="O343" s="20">
        <v>1735</v>
      </c>
      <c r="P343" s="147">
        <v>1561.5</v>
      </c>
      <c r="Q343" s="23">
        <v>0.17</v>
      </c>
      <c r="R343" s="23">
        <v>0.1</v>
      </c>
      <c r="S343" s="24">
        <v>280142</v>
      </c>
      <c r="T343" s="68">
        <v>32.6</v>
      </c>
      <c r="U343" s="68">
        <v>23.8</v>
      </c>
      <c r="V343" s="87">
        <v>2.2999999999999998</v>
      </c>
      <c r="W343" s="82">
        <v>7639</v>
      </c>
      <c r="X343" s="167">
        <v>3800</v>
      </c>
      <c r="Y343" s="167">
        <v>211127</v>
      </c>
      <c r="Z343" s="157" t="s">
        <v>26</v>
      </c>
      <c r="AA343" s="157" t="s">
        <v>27</v>
      </c>
      <c r="AB343" s="157" t="s">
        <v>27</v>
      </c>
      <c r="AC343" s="158">
        <v>197051.86666666667</v>
      </c>
      <c r="AG343" s="99"/>
      <c r="AH343" s="99"/>
      <c r="AI343" s="99"/>
      <c r="AJ343" s="99"/>
      <c r="AK343" s="99"/>
      <c r="AL343" s="99"/>
      <c r="AM343" s="99"/>
      <c r="AN343" s="99"/>
      <c r="AO343" s="99"/>
      <c r="AP343" s="99"/>
      <c r="AQ343" s="99"/>
      <c r="AR343" s="99"/>
      <c r="AS343" s="99"/>
      <c r="AT343" s="99"/>
    </row>
    <row r="344" spans="1:46" x14ac:dyDescent="0.3">
      <c r="A344" s="99"/>
      <c r="B344" s="83" t="s">
        <v>358</v>
      </c>
      <c r="C344" s="70" t="s">
        <v>360</v>
      </c>
      <c r="D344" s="57" t="s">
        <v>256</v>
      </c>
      <c r="E344" s="28" t="s">
        <v>33</v>
      </c>
      <c r="F344" s="89" t="s">
        <v>26</v>
      </c>
      <c r="G344" s="57" t="s">
        <v>29</v>
      </c>
      <c r="H344" s="28"/>
      <c r="I344" s="57"/>
      <c r="J344" s="28">
        <v>5.7</v>
      </c>
      <c r="K344" s="57" t="s">
        <v>38</v>
      </c>
      <c r="L344" s="28">
        <v>4</v>
      </c>
      <c r="M344" s="28">
        <v>4</v>
      </c>
      <c r="N344" s="28">
        <v>149</v>
      </c>
      <c r="O344" s="28">
        <v>1735</v>
      </c>
      <c r="P344" s="147">
        <v>1561.5</v>
      </c>
      <c r="Q344" s="58">
        <v>0.17</v>
      </c>
      <c r="R344" s="58">
        <v>0.1</v>
      </c>
      <c r="S344" s="24">
        <v>231537</v>
      </c>
      <c r="T344" s="87">
        <v>36.6</v>
      </c>
      <c r="U344" s="87">
        <v>29</v>
      </c>
      <c r="V344" s="87">
        <v>2.4</v>
      </c>
      <c r="W344" s="88">
        <v>7277</v>
      </c>
      <c r="X344" s="166">
        <v>3800</v>
      </c>
      <c r="Y344" s="166">
        <v>184408</v>
      </c>
      <c r="Z344" s="157" t="s">
        <v>26</v>
      </c>
      <c r="AA344" s="157" t="s">
        <v>27</v>
      </c>
      <c r="AB344" s="157" t="s">
        <v>27</v>
      </c>
      <c r="AC344" s="158">
        <v>172114.13333333333</v>
      </c>
      <c r="AG344" s="99"/>
      <c r="AH344" s="99"/>
      <c r="AI344" s="99"/>
      <c r="AJ344" s="99"/>
      <c r="AK344" s="99"/>
      <c r="AL344" s="99"/>
      <c r="AM344" s="99"/>
      <c r="AN344" s="99"/>
      <c r="AO344" s="99"/>
      <c r="AP344" s="99"/>
      <c r="AQ344" s="99"/>
      <c r="AR344" s="99"/>
      <c r="AS344" s="99"/>
      <c r="AT344" s="99"/>
    </row>
    <row r="345" spans="1:46" x14ac:dyDescent="0.3">
      <c r="A345" s="99"/>
      <c r="B345" s="83" t="s">
        <v>358</v>
      </c>
      <c r="C345" s="70" t="s">
        <v>360</v>
      </c>
      <c r="D345" s="19" t="s">
        <v>502</v>
      </c>
      <c r="E345" s="20" t="s">
        <v>33</v>
      </c>
      <c r="F345" s="20" t="s">
        <v>26</v>
      </c>
      <c r="G345" s="19" t="s">
        <v>168</v>
      </c>
      <c r="H345" s="20"/>
      <c r="I345" s="19"/>
      <c r="J345" s="20">
        <v>7.7</v>
      </c>
      <c r="K345" s="19" t="s">
        <v>38</v>
      </c>
      <c r="L345" s="20">
        <v>4</v>
      </c>
      <c r="M345" s="20">
        <v>4</v>
      </c>
      <c r="N345" s="28">
        <v>177</v>
      </c>
      <c r="O345" s="20">
        <v>1669</v>
      </c>
      <c r="P345" s="147">
        <v>1585.55</v>
      </c>
      <c r="Q345" s="23">
        <v>0.17</v>
      </c>
      <c r="R345" s="23">
        <v>0.1</v>
      </c>
      <c r="S345" s="24">
        <v>262214</v>
      </c>
      <c r="T345" s="68">
        <v>36.6</v>
      </c>
      <c r="U345" s="68">
        <v>29</v>
      </c>
      <c r="V345" s="87">
        <v>2.4</v>
      </c>
      <c r="W345" s="82">
        <v>8009</v>
      </c>
      <c r="X345" s="167">
        <v>4900</v>
      </c>
      <c r="Y345" s="167">
        <v>218383</v>
      </c>
      <c r="Z345" s="157" t="s">
        <v>26</v>
      </c>
      <c r="AA345" s="157" t="s">
        <v>27</v>
      </c>
      <c r="AB345" s="157" t="s">
        <v>27</v>
      </c>
      <c r="AC345" s="158">
        <v>203824.13333333333</v>
      </c>
      <c r="AG345" s="99"/>
      <c r="AH345" s="99"/>
      <c r="AI345" s="99"/>
      <c r="AJ345" s="99"/>
      <c r="AK345" s="99"/>
      <c r="AL345" s="99"/>
      <c r="AM345" s="99"/>
      <c r="AN345" s="99"/>
      <c r="AO345" s="99"/>
      <c r="AP345" s="99"/>
      <c r="AQ345" s="99"/>
      <c r="AR345" s="99"/>
      <c r="AS345" s="99"/>
      <c r="AT345" s="99"/>
    </row>
    <row r="346" spans="1:46" x14ac:dyDescent="0.3">
      <c r="A346" s="99"/>
      <c r="B346" s="37" t="s">
        <v>358</v>
      </c>
      <c r="C346" s="70" t="s">
        <v>360</v>
      </c>
      <c r="D346" s="57" t="s">
        <v>257</v>
      </c>
      <c r="E346" s="20" t="s">
        <v>33</v>
      </c>
      <c r="F346" s="20" t="s">
        <v>26</v>
      </c>
      <c r="G346" s="19" t="s">
        <v>29</v>
      </c>
      <c r="H346" s="20"/>
      <c r="I346" s="19"/>
      <c r="J346" s="20">
        <v>6.1</v>
      </c>
      <c r="K346" s="19" t="s">
        <v>38</v>
      </c>
      <c r="L346" s="20">
        <v>4</v>
      </c>
      <c r="M346" s="20">
        <v>4</v>
      </c>
      <c r="N346" s="28">
        <v>159</v>
      </c>
      <c r="O346" s="20">
        <v>1776</v>
      </c>
      <c r="P346" s="147">
        <v>1598.4</v>
      </c>
      <c r="Q346" s="23">
        <v>0.17</v>
      </c>
      <c r="R346" s="23">
        <v>0.1</v>
      </c>
      <c r="S346" s="24">
        <v>292094</v>
      </c>
      <c r="T346" s="68">
        <v>36.6</v>
      </c>
      <c r="U346" s="68">
        <v>29</v>
      </c>
      <c r="V346" s="87">
        <v>2.2999999999999998</v>
      </c>
      <c r="W346" s="82">
        <v>8483</v>
      </c>
      <c r="X346" s="167">
        <v>3800</v>
      </c>
      <c r="Y346" s="167">
        <v>221190</v>
      </c>
      <c r="Z346" s="157" t="s">
        <v>26</v>
      </c>
      <c r="AA346" s="157" t="s">
        <v>27</v>
      </c>
      <c r="AB346" s="157" t="s">
        <v>27</v>
      </c>
      <c r="AC346" s="158">
        <v>206444</v>
      </c>
      <c r="AG346" s="99"/>
      <c r="AH346" s="99"/>
      <c r="AI346" s="99"/>
      <c r="AJ346" s="99"/>
      <c r="AK346" s="99"/>
      <c r="AL346" s="99"/>
      <c r="AM346" s="99"/>
      <c r="AN346" s="99"/>
      <c r="AO346" s="99"/>
      <c r="AP346" s="99"/>
      <c r="AQ346" s="99"/>
      <c r="AR346" s="99"/>
      <c r="AS346" s="99"/>
      <c r="AT346" s="99"/>
    </row>
    <row r="347" spans="1:46" x14ac:dyDescent="0.3">
      <c r="A347" s="99"/>
      <c r="B347" s="37" t="s">
        <v>358</v>
      </c>
      <c r="C347" s="70" t="s">
        <v>360</v>
      </c>
      <c r="D347" s="19" t="s">
        <v>258</v>
      </c>
      <c r="E347" s="20" t="s">
        <v>43</v>
      </c>
      <c r="F347" s="20" t="s">
        <v>26</v>
      </c>
      <c r="G347" s="19" t="s">
        <v>29</v>
      </c>
      <c r="H347" s="20"/>
      <c r="I347" s="19"/>
      <c r="J347" s="20">
        <v>6.4</v>
      </c>
      <c r="K347" s="19" t="s">
        <v>38</v>
      </c>
      <c r="L347" s="20">
        <v>4</v>
      </c>
      <c r="M347" s="20">
        <v>4</v>
      </c>
      <c r="N347" s="28">
        <v>167</v>
      </c>
      <c r="O347" s="20">
        <v>1810</v>
      </c>
      <c r="P347" s="147">
        <v>1629</v>
      </c>
      <c r="Q347" s="23">
        <v>0.17</v>
      </c>
      <c r="R347" s="23">
        <v>0.1</v>
      </c>
      <c r="S347" s="24">
        <v>282134</v>
      </c>
      <c r="T347" s="68">
        <v>36.6</v>
      </c>
      <c r="U347" s="68">
        <v>29</v>
      </c>
      <c r="V347" s="87">
        <v>2.4</v>
      </c>
      <c r="W347" s="82">
        <v>9447</v>
      </c>
      <c r="X347" s="167">
        <v>3800</v>
      </c>
      <c r="Y347" s="167">
        <v>222964</v>
      </c>
      <c r="Z347" s="157" t="s">
        <v>26</v>
      </c>
      <c r="AA347" s="157" t="s">
        <v>27</v>
      </c>
      <c r="AB347" s="157" t="s">
        <v>27</v>
      </c>
      <c r="AC347" s="158">
        <v>208099.73333333334</v>
      </c>
      <c r="AG347" s="99"/>
      <c r="AH347" s="99"/>
      <c r="AI347" s="99"/>
      <c r="AJ347" s="99"/>
      <c r="AK347" s="99"/>
      <c r="AL347" s="99"/>
      <c r="AM347" s="99"/>
      <c r="AN347" s="99"/>
      <c r="AO347" s="99"/>
      <c r="AP347" s="99"/>
      <c r="AQ347" s="99"/>
      <c r="AR347" s="99"/>
      <c r="AS347" s="99"/>
      <c r="AT347" s="99"/>
    </row>
    <row r="348" spans="1:46" x14ac:dyDescent="0.3">
      <c r="A348" s="99"/>
      <c r="B348" s="19" t="s">
        <v>358</v>
      </c>
      <c r="C348" s="70" t="s">
        <v>360</v>
      </c>
      <c r="D348" s="19" t="s">
        <v>259</v>
      </c>
      <c r="E348" s="20" t="s">
        <v>43</v>
      </c>
      <c r="F348" s="20" t="s">
        <v>26</v>
      </c>
      <c r="G348" s="19" t="s">
        <v>29</v>
      </c>
      <c r="H348" s="20"/>
      <c r="I348" s="19"/>
      <c r="J348" s="20">
        <v>5.9</v>
      </c>
      <c r="K348" s="19" t="s">
        <v>38</v>
      </c>
      <c r="L348" s="20">
        <v>4</v>
      </c>
      <c r="M348" s="20">
        <v>6</v>
      </c>
      <c r="N348" s="20">
        <v>153</v>
      </c>
      <c r="O348" s="20">
        <v>1845</v>
      </c>
      <c r="P348" s="147">
        <v>1660.5</v>
      </c>
      <c r="Q348" s="23">
        <v>0.17</v>
      </c>
      <c r="R348" s="23">
        <v>0.1</v>
      </c>
      <c r="S348" s="24">
        <v>265534</v>
      </c>
      <c r="T348" s="68">
        <v>36.6</v>
      </c>
      <c r="U348" s="68">
        <v>29</v>
      </c>
      <c r="V348" s="87">
        <v>2.4</v>
      </c>
      <c r="W348" s="82">
        <v>7760</v>
      </c>
      <c r="X348" s="167">
        <v>3800</v>
      </c>
      <c r="Y348" s="167">
        <v>204199</v>
      </c>
      <c r="Z348" s="157" t="s">
        <v>26</v>
      </c>
      <c r="AA348" s="157" t="s">
        <v>27</v>
      </c>
      <c r="AB348" s="157" t="s">
        <v>27</v>
      </c>
      <c r="AC348" s="158">
        <v>190585.73333333334</v>
      </c>
      <c r="AG348" s="99"/>
      <c r="AH348" s="99"/>
      <c r="AI348" s="99"/>
      <c r="AJ348" s="99"/>
      <c r="AK348" s="99"/>
      <c r="AL348" s="99"/>
      <c r="AM348" s="99"/>
      <c r="AN348" s="99"/>
      <c r="AO348" s="99"/>
      <c r="AP348" s="99"/>
      <c r="AQ348" s="99"/>
      <c r="AR348" s="99"/>
      <c r="AS348" s="99"/>
      <c r="AT348" s="99"/>
    </row>
    <row r="349" spans="1:46" x14ac:dyDescent="0.3">
      <c r="A349" s="99"/>
      <c r="B349" s="83" t="s">
        <v>358</v>
      </c>
      <c r="C349" s="70" t="s">
        <v>360</v>
      </c>
      <c r="D349" s="57" t="s">
        <v>503</v>
      </c>
      <c r="E349" s="28" t="s">
        <v>43</v>
      </c>
      <c r="F349" s="89" t="s">
        <v>26</v>
      </c>
      <c r="G349" s="57" t="s">
        <v>168</v>
      </c>
      <c r="H349" s="28"/>
      <c r="I349" s="57"/>
      <c r="J349" s="28">
        <v>7.6</v>
      </c>
      <c r="K349" s="57" t="s">
        <v>38</v>
      </c>
      <c r="L349" s="28">
        <v>4</v>
      </c>
      <c r="M349" s="28">
        <v>6</v>
      </c>
      <c r="N349" s="28">
        <v>173</v>
      </c>
      <c r="O349" s="28">
        <v>1775</v>
      </c>
      <c r="P349" s="147">
        <v>1686.25</v>
      </c>
      <c r="Q349" s="58">
        <v>0.17</v>
      </c>
      <c r="R349" s="58">
        <v>0.1</v>
      </c>
      <c r="S349" s="24">
        <v>245614</v>
      </c>
      <c r="T349" s="87">
        <v>36.6</v>
      </c>
      <c r="U349" s="87">
        <v>29</v>
      </c>
      <c r="V349" s="87">
        <v>2.4</v>
      </c>
      <c r="W349" s="88">
        <v>7581</v>
      </c>
      <c r="X349" s="166">
        <v>4900</v>
      </c>
      <c r="Y349" s="166">
        <v>203896</v>
      </c>
      <c r="Z349" s="157" t="s">
        <v>26</v>
      </c>
      <c r="AA349" s="157" t="s">
        <v>27</v>
      </c>
      <c r="AB349" s="157" t="s">
        <v>27</v>
      </c>
      <c r="AC349" s="158">
        <v>190302.93333333335</v>
      </c>
      <c r="AG349" s="99"/>
      <c r="AH349" s="99"/>
      <c r="AI349" s="99"/>
      <c r="AJ349" s="99"/>
      <c r="AK349" s="99"/>
      <c r="AL349" s="99"/>
      <c r="AM349" s="99"/>
      <c r="AN349" s="99"/>
      <c r="AO349" s="99"/>
      <c r="AP349" s="99"/>
      <c r="AQ349" s="99"/>
      <c r="AR349" s="99"/>
      <c r="AS349" s="99"/>
      <c r="AT349" s="99"/>
    </row>
    <row r="350" spans="1:46" x14ac:dyDescent="0.3">
      <c r="A350" s="99"/>
      <c r="B350" s="83" t="s">
        <v>358</v>
      </c>
      <c r="C350" s="70" t="s">
        <v>360</v>
      </c>
      <c r="D350" s="19" t="s">
        <v>260</v>
      </c>
      <c r="E350" s="20" t="s">
        <v>43</v>
      </c>
      <c r="F350" s="20" t="s">
        <v>26</v>
      </c>
      <c r="G350" s="19" t="s">
        <v>168</v>
      </c>
      <c r="H350" s="20"/>
      <c r="I350" s="19"/>
      <c r="J350" s="20">
        <v>8.1</v>
      </c>
      <c r="K350" s="19" t="s">
        <v>38</v>
      </c>
      <c r="L350" s="20">
        <v>4</v>
      </c>
      <c r="M350" s="20">
        <v>6</v>
      </c>
      <c r="N350" s="28">
        <v>185</v>
      </c>
      <c r="O350" s="20">
        <v>1795</v>
      </c>
      <c r="P350" s="147">
        <v>1705.25</v>
      </c>
      <c r="Q350" s="23">
        <v>0.17</v>
      </c>
      <c r="R350" s="23">
        <v>0.1</v>
      </c>
      <c r="S350" s="24">
        <v>281536</v>
      </c>
      <c r="T350" s="68">
        <v>36.6</v>
      </c>
      <c r="U350" s="68">
        <v>29</v>
      </c>
      <c r="V350" s="87">
        <v>2.4</v>
      </c>
      <c r="W350" s="82">
        <v>8865</v>
      </c>
      <c r="X350" s="167">
        <v>4900</v>
      </c>
      <c r="Y350" s="167">
        <v>236770</v>
      </c>
      <c r="Z350" s="157" t="s">
        <v>26</v>
      </c>
      <c r="AA350" s="157" t="s">
        <v>27</v>
      </c>
      <c r="AB350" s="157" t="s">
        <v>27</v>
      </c>
      <c r="AC350" s="158">
        <v>220985.33333333334</v>
      </c>
      <c r="AG350" s="99"/>
      <c r="AH350" s="99"/>
      <c r="AI350" s="99"/>
      <c r="AJ350" s="99"/>
      <c r="AK350" s="99"/>
      <c r="AL350" s="99"/>
      <c r="AM350" s="99"/>
      <c r="AN350" s="99"/>
      <c r="AO350" s="99"/>
      <c r="AP350" s="99"/>
      <c r="AQ350" s="99"/>
      <c r="AR350" s="99"/>
      <c r="AS350" s="99"/>
      <c r="AT350" s="99"/>
    </row>
    <row r="351" spans="1:46" x14ac:dyDescent="0.3">
      <c r="A351" s="99"/>
      <c r="B351" s="37" t="s">
        <v>358</v>
      </c>
      <c r="C351" s="70" t="s">
        <v>360</v>
      </c>
      <c r="D351" s="19" t="s">
        <v>504</v>
      </c>
      <c r="E351" s="20" t="s">
        <v>43</v>
      </c>
      <c r="F351" s="20" t="s">
        <v>26</v>
      </c>
      <c r="G351" s="19" t="s">
        <v>29</v>
      </c>
      <c r="H351" s="20"/>
      <c r="I351" s="19"/>
      <c r="J351" s="20">
        <v>6.5</v>
      </c>
      <c r="K351" s="19" t="s">
        <v>38</v>
      </c>
      <c r="L351" s="20">
        <v>4</v>
      </c>
      <c r="M351" s="20">
        <v>6</v>
      </c>
      <c r="N351" s="28">
        <v>170</v>
      </c>
      <c r="O351" s="20">
        <v>1920</v>
      </c>
      <c r="P351" s="147">
        <v>1728</v>
      </c>
      <c r="Q351" s="23">
        <v>0.17</v>
      </c>
      <c r="R351" s="23">
        <v>0.1</v>
      </c>
      <c r="S351" s="24">
        <v>308694</v>
      </c>
      <c r="T351" s="68">
        <v>36.6</v>
      </c>
      <c r="U351" s="68">
        <v>29</v>
      </c>
      <c r="V351" s="87">
        <v>2.4</v>
      </c>
      <c r="W351" s="82">
        <v>9808</v>
      </c>
      <c r="X351" s="167">
        <v>3800</v>
      </c>
      <c r="Y351" s="167">
        <v>237604</v>
      </c>
      <c r="Z351" s="157" t="s">
        <v>26</v>
      </c>
      <c r="AA351" s="157" t="s">
        <v>27</v>
      </c>
      <c r="AB351" s="157" t="s">
        <v>27</v>
      </c>
      <c r="AC351" s="158">
        <v>221763.73333333334</v>
      </c>
      <c r="AG351" s="99"/>
      <c r="AH351" s="99"/>
      <c r="AI351" s="99"/>
      <c r="AJ351" s="99"/>
      <c r="AK351" s="99"/>
      <c r="AL351" s="99"/>
      <c r="AM351" s="99"/>
      <c r="AN351" s="99"/>
      <c r="AO351" s="99"/>
      <c r="AP351" s="99"/>
      <c r="AQ351" s="99"/>
      <c r="AR351" s="99"/>
      <c r="AS351" s="99"/>
      <c r="AT351" s="99"/>
    </row>
    <row r="352" spans="1:46" x14ac:dyDescent="0.3">
      <c r="A352" s="99"/>
      <c r="B352" s="37" t="s">
        <v>358</v>
      </c>
      <c r="C352" s="70" t="s">
        <v>360</v>
      </c>
      <c r="D352" s="19" t="s">
        <v>505</v>
      </c>
      <c r="E352" s="20" t="s">
        <v>43</v>
      </c>
      <c r="F352" s="20" t="s">
        <v>26</v>
      </c>
      <c r="G352" s="19" t="s">
        <v>29</v>
      </c>
      <c r="H352" s="20"/>
      <c r="I352" s="19"/>
      <c r="J352" s="20">
        <v>5.9</v>
      </c>
      <c r="K352" s="19" t="s">
        <v>38</v>
      </c>
      <c r="L352" s="20">
        <v>4</v>
      </c>
      <c r="M352" s="20">
        <v>6</v>
      </c>
      <c r="N352" s="28">
        <v>154</v>
      </c>
      <c r="O352" s="20">
        <v>1974</v>
      </c>
      <c r="P352" s="147">
        <v>1776.6000000000001</v>
      </c>
      <c r="Q352" s="23">
        <v>0.17</v>
      </c>
      <c r="R352" s="23">
        <v>0.1</v>
      </c>
      <c r="S352" s="24">
        <v>305374</v>
      </c>
      <c r="T352" s="68">
        <v>34.5</v>
      </c>
      <c r="U352" s="68">
        <v>16.399999999999999</v>
      </c>
      <c r="V352" s="87">
        <v>3.6</v>
      </c>
      <c r="W352" s="82">
        <v>7880</v>
      </c>
      <c r="X352" s="167">
        <v>3800</v>
      </c>
      <c r="Y352" s="167">
        <v>221725</v>
      </c>
      <c r="Z352" s="157" t="s">
        <v>26</v>
      </c>
      <c r="AA352" s="157" t="s">
        <v>27</v>
      </c>
      <c r="AB352" s="157" t="s">
        <v>27</v>
      </c>
      <c r="AC352" s="158">
        <v>206943.33333333334</v>
      </c>
      <c r="AG352" s="99"/>
      <c r="AH352" s="99"/>
      <c r="AI352" s="99"/>
      <c r="AJ352" s="99"/>
      <c r="AK352" s="99"/>
      <c r="AL352" s="99"/>
      <c r="AM352" s="99"/>
      <c r="AN352" s="99"/>
      <c r="AO352" s="99"/>
      <c r="AP352" s="99"/>
      <c r="AQ352" s="99"/>
      <c r="AR352" s="99"/>
      <c r="AS352" s="99"/>
      <c r="AT352" s="99"/>
    </row>
    <row r="353" spans="1:46" x14ac:dyDescent="0.3">
      <c r="A353" s="99"/>
      <c r="B353" s="19" t="s">
        <v>358</v>
      </c>
      <c r="C353" s="19" t="s">
        <v>360</v>
      </c>
      <c r="D353" s="19" t="s">
        <v>261</v>
      </c>
      <c r="E353" s="20" t="s">
        <v>43</v>
      </c>
      <c r="F353" s="20" t="s">
        <v>26</v>
      </c>
      <c r="G353" s="19" t="s">
        <v>29</v>
      </c>
      <c r="H353" s="20"/>
      <c r="I353" s="19"/>
      <c r="J353" s="20">
        <v>6.6</v>
      </c>
      <c r="K353" s="19" t="s">
        <v>38</v>
      </c>
      <c r="L353" s="20">
        <v>4</v>
      </c>
      <c r="M353" s="20">
        <v>4</v>
      </c>
      <c r="N353" s="20">
        <v>182</v>
      </c>
      <c r="O353" s="20">
        <v>2070</v>
      </c>
      <c r="P353" s="147">
        <v>1863</v>
      </c>
      <c r="Q353" s="23">
        <v>0.17</v>
      </c>
      <c r="R353" s="23">
        <v>0.1</v>
      </c>
      <c r="S353" s="24">
        <v>391693.6</v>
      </c>
      <c r="T353" s="68">
        <v>33.9</v>
      </c>
      <c r="U353" s="68">
        <v>34.6</v>
      </c>
      <c r="V353" s="87">
        <v>1.6</v>
      </c>
      <c r="W353" s="82">
        <v>10170</v>
      </c>
      <c r="X353" s="167">
        <v>4460</v>
      </c>
      <c r="Y353" s="167">
        <v>274473</v>
      </c>
      <c r="Z353" s="157" t="s">
        <v>26</v>
      </c>
      <c r="AA353" s="157" t="s">
        <v>27</v>
      </c>
      <c r="AB353" s="157" t="s">
        <v>27</v>
      </c>
      <c r="AC353" s="158">
        <v>256174.8</v>
      </c>
      <c r="AG353" s="99"/>
      <c r="AH353" s="99"/>
      <c r="AI353" s="99"/>
      <c r="AJ353" s="99"/>
      <c r="AK353" s="99"/>
      <c r="AL353" s="99"/>
      <c r="AM353" s="99"/>
      <c r="AN353" s="99"/>
      <c r="AO353" s="99"/>
      <c r="AP353" s="99"/>
      <c r="AQ353" s="99"/>
      <c r="AR353" s="99"/>
      <c r="AS353" s="99"/>
      <c r="AT353" s="99"/>
    </row>
    <row r="354" spans="1:46" x14ac:dyDescent="0.3">
      <c r="A354" s="99"/>
      <c r="B354" s="57" t="s">
        <v>358</v>
      </c>
      <c r="C354" s="115" t="s">
        <v>361</v>
      </c>
      <c r="D354" s="11" t="s">
        <v>364</v>
      </c>
      <c r="E354" s="12" t="s">
        <v>45</v>
      </c>
      <c r="F354" s="21" t="s">
        <v>26</v>
      </c>
      <c r="G354" s="11" t="s">
        <v>24</v>
      </c>
      <c r="H354" s="13"/>
      <c r="I354" s="11"/>
      <c r="J354" s="13">
        <v>5</v>
      </c>
      <c r="K354" s="11" t="s">
        <v>25</v>
      </c>
      <c r="L354" s="13">
        <v>2</v>
      </c>
      <c r="M354" s="13">
        <v>4</v>
      </c>
      <c r="N354" s="13">
        <v>112</v>
      </c>
      <c r="O354" s="13">
        <v>1123</v>
      </c>
      <c r="P354" s="147">
        <v>1123</v>
      </c>
      <c r="Q354" s="84">
        <v>0.17</v>
      </c>
      <c r="R354" s="14">
        <v>0.1</v>
      </c>
      <c r="S354" s="15">
        <v>105054</v>
      </c>
      <c r="T354" s="42">
        <v>36.1</v>
      </c>
      <c r="U354" s="16">
        <v>26.8</v>
      </c>
      <c r="V354" s="16">
        <v>2.2999999999999998</v>
      </c>
      <c r="W354" s="17">
        <v>1754</v>
      </c>
      <c r="X354" s="156">
        <v>3400</v>
      </c>
      <c r="Y354" s="164">
        <v>108673</v>
      </c>
      <c r="Z354" s="157" t="s">
        <v>27</v>
      </c>
      <c r="AA354" s="157" t="s">
        <v>27</v>
      </c>
      <c r="AB354" s="157" t="s">
        <v>27</v>
      </c>
      <c r="AC354" s="158">
        <v>97805.7</v>
      </c>
      <c r="AG354" s="99"/>
      <c r="AH354" s="99"/>
      <c r="AI354" s="99"/>
      <c r="AJ354" s="99"/>
      <c r="AK354" s="99"/>
      <c r="AL354" s="99"/>
      <c r="AM354" s="99"/>
      <c r="AN354" s="99"/>
      <c r="AO354" s="99"/>
      <c r="AP354" s="99"/>
      <c r="AQ354" s="99"/>
      <c r="AR354" s="99"/>
      <c r="AS354" s="99"/>
      <c r="AT354" s="99"/>
    </row>
    <row r="355" spans="1:46" x14ac:dyDescent="0.3">
      <c r="A355" s="99"/>
      <c r="B355" s="57" t="s">
        <v>358</v>
      </c>
      <c r="C355" s="115" t="s">
        <v>361</v>
      </c>
      <c r="D355" s="57" t="s">
        <v>365</v>
      </c>
      <c r="E355" s="28" t="s">
        <v>45</v>
      </c>
      <c r="F355" s="21" t="s">
        <v>26</v>
      </c>
      <c r="G355" s="57" t="s">
        <v>24</v>
      </c>
      <c r="H355" s="28"/>
      <c r="I355" s="57"/>
      <c r="J355" s="28">
        <v>4.5999999999999996</v>
      </c>
      <c r="K355" s="57" t="s">
        <v>25</v>
      </c>
      <c r="L355" s="21">
        <v>2</v>
      </c>
      <c r="M355" s="21">
        <v>4</v>
      </c>
      <c r="N355" s="21">
        <v>105</v>
      </c>
      <c r="O355" s="28">
        <v>1155</v>
      </c>
      <c r="P355" s="147">
        <v>1155</v>
      </c>
      <c r="Q355" s="84">
        <v>0.17</v>
      </c>
      <c r="R355" s="58">
        <v>0.1</v>
      </c>
      <c r="S355" s="24">
        <v>109702</v>
      </c>
      <c r="T355" s="42">
        <v>36.1</v>
      </c>
      <c r="U355" s="16">
        <v>26.8</v>
      </c>
      <c r="V355" s="16">
        <v>2.2999999999999998</v>
      </c>
      <c r="W355" s="27">
        <v>1180</v>
      </c>
      <c r="X355" s="156">
        <v>3680</v>
      </c>
      <c r="Y355" s="164">
        <v>107198</v>
      </c>
      <c r="Z355" s="157" t="s">
        <v>27</v>
      </c>
      <c r="AA355" s="157" t="s">
        <v>27</v>
      </c>
      <c r="AB355" s="157" t="s">
        <v>27</v>
      </c>
      <c r="AC355" s="158">
        <v>96478.2</v>
      </c>
      <c r="AG355" s="99"/>
      <c r="AH355" s="99"/>
      <c r="AI355" s="99"/>
      <c r="AJ355" s="99"/>
      <c r="AK355" s="99"/>
      <c r="AL355" s="99"/>
      <c r="AM355" s="99"/>
      <c r="AN355" s="99"/>
      <c r="AO355" s="99"/>
      <c r="AP355" s="99"/>
      <c r="AQ355" s="99"/>
      <c r="AR355" s="99"/>
      <c r="AS355" s="99"/>
      <c r="AT355" s="99"/>
    </row>
    <row r="356" spans="1:46" x14ac:dyDescent="0.3">
      <c r="A356" s="99"/>
      <c r="B356" s="57" t="s">
        <v>358</v>
      </c>
      <c r="C356" s="115" t="s">
        <v>361</v>
      </c>
      <c r="D356" s="57" t="s">
        <v>366</v>
      </c>
      <c r="E356" s="28" t="s">
        <v>45</v>
      </c>
      <c r="F356" s="28" t="s">
        <v>26</v>
      </c>
      <c r="G356" s="57" t="s">
        <v>24</v>
      </c>
      <c r="H356" s="28"/>
      <c r="I356" s="57"/>
      <c r="J356" s="28">
        <v>4.8</v>
      </c>
      <c r="K356" s="57" t="s">
        <v>25</v>
      </c>
      <c r="L356" s="21">
        <v>2</v>
      </c>
      <c r="M356" s="21">
        <v>4</v>
      </c>
      <c r="N356" s="21">
        <v>108</v>
      </c>
      <c r="O356" s="28">
        <v>1179</v>
      </c>
      <c r="P356" s="147">
        <v>1179</v>
      </c>
      <c r="Q356" s="58">
        <v>0.17</v>
      </c>
      <c r="R356" s="58">
        <v>0.1</v>
      </c>
      <c r="S356" s="24">
        <v>120990</v>
      </c>
      <c r="T356" s="42">
        <v>36.1</v>
      </c>
      <c r="U356" s="16">
        <v>26.8</v>
      </c>
      <c r="V356" s="16">
        <v>2.2999999999999998</v>
      </c>
      <c r="W356" s="27">
        <v>1426</v>
      </c>
      <c r="X356" s="156">
        <v>3680</v>
      </c>
      <c r="Y356" s="164">
        <v>115418</v>
      </c>
      <c r="Z356" s="157" t="s">
        <v>27</v>
      </c>
      <c r="AA356" s="157" t="s">
        <v>27</v>
      </c>
      <c r="AB356" s="157" t="s">
        <v>27</v>
      </c>
      <c r="AC356" s="158">
        <v>103876.2</v>
      </c>
      <c r="AG356" s="99"/>
      <c r="AH356" s="99"/>
      <c r="AI356" s="99"/>
      <c r="AJ356" s="99"/>
      <c r="AK356" s="99"/>
      <c r="AL356" s="99"/>
      <c r="AM356" s="99"/>
      <c r="AN356" s="99"/>
      <c r="AO356" s="99"/>
      <c r="AP356" s="99"/>
      <c r="AQ356" s="99"/>
      <c r="AR356" s="99"/>
      <c r="AS356" s="99"/>
      <c r="AT356" s="99"/>
    </row>
    <row r="357" spans="1:46" x14ac:dyDescent="0.3">
      <c r="A357" s="99"/>
      <c r="B357" s="57" t="s">
        <v>358</v>
      </c>
      <c r="C357" s="115" t="s">
        <v>361</v>
      </c>
      <c r="D357" s="57" t="s">
        <v>367</v>
      </c>
      <c r="E357" s="28" t="s">
        <v>45</v>
      </c>
      <c r="F357" s="28" t="s">
        <v>26</v>
      </c>
      <c r="G357" s="57" t="s">
        <v>24</v>
      </c>
      <c r="H357" s="28"/>
      <c r="I357" s="57"/>
      <c r="J357" s="28">
        <v>4.9000000000000004</v>
      </c>
      <c r="K357" s="57" t="s">
        <v>38</v>
      </c>
      <c r="L357" s="21">
        <v>2</v>
      </c>
      <c r="M357" s="21">
        <v>4</v>
      </c>
      <c r="N357" s="21">
        <v>112</v>
      </c>
      <c r="O357" s="28">
        <v>1189</v>
      </c>
      <c r="P357" s="147">
        <v>1189</v>
      </c>
      <c r="Q357" s="58">
        <v>0.17</v>
      </c>
      <c r="R357" s="58">
        <v>0.1</v>
      </c>
      <c r="S357" s="24">
        <v>122318</v>
      </c>
      <c r="T357" s="42">
        <v>36.1</v>
      </c>
      <c r="U357" s="16">
        <v>26.8</v>
      </c>
      <c r="V357" s="16">
        <v>2.2999999999999998</v>
      </c>
      <c r="W357" s="27">
        <v>1754</v>
      </c>
      <c r="X357" s="156">
        <v>3680</v>
      </c>
      <c r="Y357" s="164">
        <v>117848</v>
      </c>
      <c r="Z357" s="157" t="s">
        <v>27</v>
      </c>
      <c r="AA357" s="157" t="s">
        <v>27</v>
      </c>
      <c r="AB357" s="157" t="s">
        <v>27</v>
      </c>
      <c r="AC357" s="158">
        <v>106063.2</v>
      </c>
      <c r="AG357" s="99"/>
      <c r="AH357" s="99"/>
      <c r="AI357" s="99"/>
      <c r="AJ357" s="99"/>
      <c r="AK357" s="99"/>
      <c r="AL357" s="99"/>
      <c r="AM357" s="99"/>
      <c r="AN357" s="99"/>
      <c r="AO357" s="99"/>
      <c r="AP357" s="99"/>
      <c r="AQ357" s="99"/>
      <c r="AR357" s="99"/>
      <c r="AS357" s="99"/>
      <c r="AT357" s="99"/>
    </row>
    <row r="358" spans="1:46" x14ac:dyDescent="0.3">
      <c r="A358" s="99"/>
      <c r="B358" s="57" t="s">
        <v>358</v>
      </c>
      <c r="C358" s="115" t="s">
        <v>361</v>
      </c>
      <c r="D358" s="57" t="s">
        <v>368</v>
      </c>
      <c r="E358" s="28" t="s">
        <v>23</v>
      </c>
      <c r="F358" s="28" t="s">
        <v>26</v>
      </c>
      <c r="G358" s="57" t="s">
        <v>24</v>
      </c>
      <c r="H358" s="28"/>
      <c r="I358" s="57"/>
      <c r="J358" s="28">
        <v>4.9000000000000004</v>
      </c>
      <c r="K358" s="57" t="s">
        <v>38</v>
      </c>
      <c r="L358" s="21">
        <v>2</v>
      </c>
      <c r="M358" s="21">
        <v>4</v>
      </c>
      <c r="N358" s="21">
        <v>112</v>
      </c>
      <c r="O358" s="28">
        <v>1201</v>
      </c>
      <c r="P358" s="147">
        <v>1201</v>
      </c>
      <c r="Q358" s="58">
        <v>0.17</v>
      </c>
      <c r="R358" s="58">
        <v>0.1</v>
      </c>
      <c r="S358" s="24">
        <v>130286</v>
      </c>
      <c r="T358" s="42">
        <v>36.1</v>
      </c>
      <c r="U358" s="16">
        <v>26.8</v>
      </c>
      <c r="V358" s="16">
        <v>2.2999999999999998</v>
      </c>
      <c r="W358" s="27">
        <v>1754</v>
      </c>
      <c r="X358" s="156">
        <v>3680</v>
      </c>
      <c r="Y358" s="164">
        <v>122061</v>
      </c>
      <c r="Z358" s="157" t="s">
        <v>27</v>
      </c>
      <c r="AA358" s="157" t="s">
        <v>27</v>
      </c>
      <c r="AB358" s="157" t="s">
        <v>27</v>
      </c>
      <c r="AC358" s="158">
        <v>109854.9</v>
      </c>
      <c r="AG358" s="99"/>
      <c r="AH358" s="99"/>
      <c r="AI358" s="99"/>
      <c r="AJ358" s="99"/>
      <c r="AK358" s="99"/>
      <c r="AL358" s="99"/>
      <c r="AM358" s="99"/>
      <c r="AN358" s="99"/>
      <c r="AO358" s="99"/>
      <c r="AP358" s="99"/>
      <c r="AQ358" s="99"/>
      <c r="AR358" s="99"/>
      <c r="AS358" s="99"/>
      <c r="AT358" s="99"/>
    </row>
    <row r="359" spans="1:46" x14ac:dyDescent="0.3">
      <c r="A359" s="99"/>
      <c r="B359" s="57" t="s">
        <v>358</v>
      </c>
      <c r="C359" s="115" t="s">
        <v>361</v>
      </c>
      <c r="D359" s="29" t="s">
        <v>369</v>
      </c>
      <c r="E359" s="30" t="s">
        <v>45</v>
      </c>
      <c r="F359" s="28" t="s">
        <v>27</v>
      </c>
      <c r="G359" s="29" t="s">
        <v>46</v>
      </c>
      <c r="H359" s="31" t="s">
        <v>24</v>
      </c>
      <c r="I359" s="29"/>
      <c r="J359" s="28" t="s">
        <v>426</v>
      </c>
      <c r="K359" s="29" t="s">
        <v>25</v>
      </c>
      <c r="L359" s="31">
        <v>2</v>
      </c>
      <c r="M359" s="31">
        <v>4</v>
      </c>
      <c r="N359" s="21">
        <v>92</v>
      </c>
      <c r="O359" s="31">
        <v>1280</v>
      </c>
      <c r="P359" s="147">
        <v>1216</v>
      </c>
      <c r="Q359" s="84">
        <v>0.17</v>
      </c>
      <c r="R359" s="32">
        <v>0.1</v>
      </c>
      <c r="S359" s="33">
        <v>123646</v>
      </c>
      <c r="T359" s="42">
        <v>36.1</v>
      </c>
      <c r="U359" s="16">
        <v>26.8</v>
      </c>
      <c r="V359" s="16">
        <v>2.2999999999999998</v>
      </c>
      <c r="W359" s="27">
        <v>360</v>
      </c>
      <c r="X359" s="164">
        <v>3800</v>
      </c>
      <c r="Y359" s="164">
        <v>97809</v>
      </c>
      <c r="Z359" s="157" t="s">
        <v>27</v>
      </c>
      <c r="AA359" s="163" t="s">
        <v>27</v>
      </c>
      <c r="AB359" s="163" t="s">
        <v>27</v>
      </c>
      <c r="AC359" s="161">
        <v>88028.1</v>
      </c>
      <c r="AG359" s="99"/>
      <c r="AH359" s="99"/>
      <c r="AI359" s="99"/>
      <c r="AJ359" s="99"/>
      <c r="AK359" s="99"/>
      <c r="AL359" s="99"/>
      <c r="AM359" s="99"/>
      <c r="AN359" s="99"/>
      <c r="AO359" s="99"/>
      <c r="AP359" s="99"/>
      <c r="AQ359" s="99"/>
      <c r="AR359" s="99"/>
      <c r="AS359" s="99"/>
      <c r="AT359" s="99"/>
    </row>
    <row r="360" spans="1:46" x14ac:dyDescent="0.3">
      <c r="A360" s="99"/>
      <c r="B360" s="57" t="s">
        <v>358</v>
      </c>
      <c r="C360" s="115" t="s">
        <v>361</v>
      </c>
      <c r="D360" s="83" t="s">
        <v>427</v>
      </c>
      <c r="E360" s="30" t="s">
        <v>45</v>
      </c>
      <c r="F360" s="28" t="s">
        <v>27</v>
      </c>
      <c r="G360" s="83" t="s">
        <v>46</v>
      </c>
      <c r="H360" s="30" t="s">
        <v>24</v>
      </c>
      <c r="I360" s="83"/>
      <c r="J360" s="30" t="s">
        <v>426</v>
      </c>
      <c r="K360" s="83" t="s">
        <v>25</v>
      </c>
      <c r="L360" s="31">
        <v>2</v>
      </c>
      <c r="M360" s="31">
        <v>4</v>
      </c>
      <c r="N360" s="31">
        <v>92</v>
      </c>
      <c r="O360" s="30">
        <v>1292</v>
      </c>
      <c r="P360" s="145">
        <v>1227.3999999999999</v>
      </c>
      <c r="Q360" s="84">
        <v>0.17</v>
      </c>
      <c r="R360" s="84">
        <v>0.1</v>
      </c>
      <c r="S360" s="41">
        <v>134934</v>
      </c>
      <c r="T360" s="42">
        <v>36.1</v>
      </c>
      <c r="U360" s="16">
        <v>26.8</v>
      </c>
      <c r="V360" s="16">
        <v>2.2999999999999998</v>
      </c>
      <c r="W360" s="33">
        <v>360</v>
      </c>
      <c r="X360" s="164">
        <v>3800</v>
      </c>
      <c r="Y360" s="164">
        <v>103779</v>
      </c>
      <c r="Z360" s="163" t="s">
        <v>27</v>
      </c>
      <c r="AA360" s="163" t="s">
        <v>27</v>
      </c>
      <c r="AB360" s="163" t="s">
        <v>27</v>
      </c>
      <c r="AC360" s="161">
        <v>93401.1</v>
      </c>
      <c r="AG360" s="99"/>
      <c r="AH360" s="99"/>
      <c r="AI360" s="99"/>
      <c r="AJ360" s="99"/>
      <c r="AK360" s="99"/>
      <c r="AL360" s="99"/>
      <c r="AM360" s="99"/>
      <c r="AN360" s="99"/>
      <c r="AO360" s="99"/>
      <c r="AP360" s="99"/>
      <c r="AQ360" s="99"/>
      <c r="AR360" s="99"/>
      <c r="AS360" s="99"/>
      <c r="AT360" s="99"/>
    </row>
    <row r="361" spans="1:46" x14ac:dyDescent="0.3">
      <c r="A361" s="99"/>
      <c r="B361" s="57" t="s">
        <v>358</v>
      </c>
      <c r="C361" s="115" t="s">
        <v>361</v>
      </c>
      <c r="D361" s="83" t="s">
        <v>370</v>
      </c>
      <c r="E361" s="30" t="s">
        <v>23</v>
      </c>
      <c r="F361" s="30" t="s">
        <v>26</v>
      </c>
      <c r="G361" s="83" t="s">
        <v>24</v>
      </c>
      <c r="H361" s="30"/>
      <c r="I361" s="83"/>
      <c r="J361" s="30">
        <v>4.8</v>
      </c>
      <c r="K361" s="83" t="s">
        <v>25</v>
      </c>
      <c r="L361" s="31">
        <v>2</v>
      </c>
      <c r="M361" s="31">
        <v>4</v>
      </c>
      <c r="N361" s="31">
        <v>109</v>
      </c>
      <c r="O361" s="30">
        <v>1250</v>
      </c>
      <c r="P361" s="145">
        <v>1250</v>
      </c>
      <c r="Q361" s="84">
        <v>0.17</v>
      </c>
      <c r="R361" s="84">
        <v>0.1</v>
      </c>
      <c r="S361" s="41">
        <v>132102</v>
      </c>
      <c r="T361" s="42">
        <v>34</v>
      </c>
      <c r="U361" s="16">
        <v>25.1</v>
      </c>
      <c r="V361" s="116">
        <v>3.1</v>
      </c>
      <c r="W361" s="27">
        <v>1508</v>
      </c>
      <c r="X361" s="156">
        <v>2980</v>
      </c>
      <c r="Y361" s="156">
        <v>119516</v>
      </c>
      <c r="Z361" s="163" t="s">
        <v>27</v>
      </c>
      <c r="AA361" s="163" t="s">
        <v>27</v>
      </c>
      <c r="AB361" s="163" t="s">
        <v>27</v>
      </c>
      <c r="AC361" s="161">
        <v>107564.4</v>
      </c>
      <c r="AG361" s="99"/>
      <c r="AH361" s="99"/>
      <c r="AI361" s="99"/>
      <c r="AJ361" s="99"/>
      <c r="AK361" s="99"/>
      <c r="AL361" s="99"/>
      <c r="AM361" s="99"/>
      <c r="AN361" s="99"/>
      <c r="AO361" s="99"/>
      <c r="AP361" s="99"/>
      <c r="AQ361" s="99"/>
      <c r="AR361" s="99"/>
      <c r="AS361" s="99"/>
      <c r="AT361" s="99"/>
    </row>
    <row r="362" spans="1:46" x14ac:dyDescent="0.3">
      <c r="A362" s="99"/>
      <c r="B362" s="57" t="s">
        <v>358</v>
      </c>
      <c r="C362" s="115" t="s">
        <v>361</v>
      </c>
      <c r="D362" s="83" t="s">
        <v>371</v>
      </c>
      <c r="E362" s="30" t="s">
        <v>23</v>
      </c>
      <c r="F362" s="30" t="s">
        <v>26</v>
      </c>
      <c r="G362" s="83" t="s">
        <v>29</v>
      </c>
      <c r="H362" s="30"/>
      <c r="I362" s="83"/>
      <c r="J362" s="30">
        <v>4.2</v>
      </c>
      <c r="K362" s="83" t="s">
        <v>25</v>
      </c>
      <c r="L362" s="31">
        <v>2</v>
      </c>
      <c r="M362" s="31">
        <v>4</v>
      </c>
      <c r="N362" s="31">
        <v>109</v>
      </c>
      <c r="O362" s="30">
        <v>1365</v>
      </c>
      <c r="P362" s="145">
        <v>1296.75</v>
      </c>
      <c r="Q362" s="84">
        <v>0.17</v>
      </c>
      <c r="R362" s="84">
        <v>0.1</v>
      </c>
      <c r="S362" s="41">
        <v>149366</v>
      </c>
      <c r="T362" s="42">
        <v>34</v>
      </c>
      <c r="U362" s="16">
        <v>25.1</v>
      </c>
      <c r="V362" s="116">
        <v>3.1</v>
      </c>
      <c r="W362" s="27">
        <v>3232</v>
      </c>
      <c r="X362" s="156">
        <v>2980</v>
      </c>
      <c r="Y362" s="156">
        <v>128965</v>
      </c>
      <c r="Z362" s="163" t="s">
        <v>27</v>
      </c>
      <c r="AA362" s="163" t="s">
        <v>27</v>
      </c>
      <c r="AB362" s="163" t="s">
        <v>27</v>
      </c>
      <c r="AC362" s="161">
        <v>116068.5</v>
      </c>
      <c r="AG362" s="99"/>
      <c r="AH362" s="99"/>
      <c r="AI362" s="99"/>
      <c r="AJ362" s="99"/>
      <c r="AK362" s="99"/>
      <c r="AL362" s="99"/>
      <c r="AM362" s="99"/>
      <c r="AN362" s="99"/>
      <c r="AO362" s="99"/>
      <c r="AP362" s="99"/>
      <c r="AQ362" s="99"/>
      <c r="AR362" s="99"/>
      <c r="AS362" s="99"/>
      <c r="AT362" s="99"/>
    </row>
    <row r="363" spans="1:46" x14ac:dyDescent="0.3">
      <c r="A363" s="99"/>
      <c r="B363" s="57" t="s">
        <v>358</v>
      </c>
      <c r="C363" s="115" t="s">
        <v>361</v>
      </c>
      <c r="D363" s="57" t="s">
        <v>428</v>
      </c>
      <c r="E363" s="28" t="s">
        <v>23</v>
      </c>
      <c r="F363" s="28" t="s">
        <v>27</v>
      </c>
      <c r="G363" s="57" t="s">
        <v>46</v>
      </c>
      <c r="H363" s="28" t="s">
        <v>24</v>
      </c>
      <c r="I363" s="57"/>
      <c r="J363" s="21" t="s">
        <v>429</v>
      </c>
      <c r="K363" s="57" t="s">
        <v>38</v>
      </c>
      <c r="L363" s="21">
        <v>2</v>
      </c>
      <c r="M363" s="21">
        <v>4</v>
      </c>
      <c r="N363" s="21">
        <v>95</v>
      </c>
      <c r="O363" s="28">
        <v>1390</v>
      </c>
      <c r="P363" s="145">
        <v>1320.5</v>
      </c>
      <c r="Q363" s="58">
        <v>0.17</v>
      </c>
      <c r="R363" s="58">
        <v>0.1</v>
      </c>
      <c r="S363" s="24">
        <v>161982</v>
      </c>
      <c r="T363" s="42">
        <v>34</v>
      </c>
      <c r="U363" s="16">
        <v>25.1</v>
      </c>
      <c r="V363" s="116">
        <v>3.1</v>
      </c>
      <c r="W363" s="27">
        <v>360</v>
      </c>
      <c r="X363" s="156">
        <v>3800</v>
      </c>
      <c r="Y363" s="156">
        <v>119925</v>
      </c>
      <c r="Z363" s="163" t="s">
        <v>27</v>
      </c>
      <c r="AA363" s="163" t="s">
        <v>27</v>
      </c>
      <c r="AB363" s="163" t="s">
        <v>27</v>
      </c>
      <c r="AC363" s="161">
        <v>107932.5</v>
      </c>
      <c r="AG363" s="99"/>
      <c r="AH363" s="99"/>
      <c r="AI363" s="99"/>
      <c r="AJ363" s="99"/>
      <c r="AK363" s="99"/>
      <c r="AL363" s="99"/>
      <c r="AM363" s="99"/>
      <c r="AN363" s="99"/>
      <c r="AO363" s="99"/>
      <c r="AP363" s="99"/>
      <c r="AQ363" s="99"/>
      <c r="AR363" s="99"/>
      <c r="AS363" s="99"/>
      <c r="AT363" s="99"/>
    </row>
    <row r="364" spans="1:46" x14ac:dyDescent="0.3">
      <c r="A364" s="99"/>
      <c r="B364" s="57" t="s">
        <v>358</v>
      </c>
      <c r="C364" s="115" t="s">
        <v>361</v>
      </c>
      <c r="D364" s="57" t="s">
        <v>430</v>
      </c>
      <c r="E364" s="28" t="s">
        <v>23</v>
      </c>
      <c r="F364" s="28" t="s">
        <v>27</v>
      </c>
      <c r="G364" s="57" t="s">
        <v>46</v>
      </c>
      <c r="H364" s="28" t="s">
        <v>24</v>
      </c>
      <c r="I364" s="57"/>
      <c r="J364" s="21" t="s">
        <v>429</v>
      </c>
      <c r="K364" s="57" t="s">
        <v>38</v>
      </c>
      <c r="L364" s="21">
        <v>2</v>
      </c>
      <c r="M364" s="21">
        <v>4</v>
      </c>
      <c r="N364" s="21">
        <v>96</v>
      </c>
      <c r="O364" s="28">
        <v>1400</v>
      </c>
      <c r="P364" s="145">
        <v>1330</v>
      </c>
      <c r="Q364" s="58">
        <v>0.17</v>
      </c>
      <c r="R364" s="58">
        <v>0.1</v>
      </c>
      <c r="S364" s="24">
        <v>173602</v>
      </c>
      <c r="T364" s="42">
        <v>34</v>
      </c>
      <c r="U364" s="16">
        <v>25.1</v>
      </c>
      <c r="V364" s="116">
        <v>3.1</v>
      </c>
      <c r="W364" s="27">
        <v>360</v>
      </c>
      <c r="X364" s="156">
        <v>3800</v>
      </c>
      <c r="Y364" s="156">
        <v>126071</v>
      </c>
      <c r="Z364" s="163" t="s">
        <v>27</v>
      </c>
      <c r="AA364" s="163" t="s">
        <v>27</v>
      </c>
      <c r="AB364" s="163" t="s">
        <v>27</v>
      </c>
      <c r="AC364" s="161">
        <v>113463.9</v>
      </c>
      <c r="AG364" s="99"/>
      <c r="AH364" s="99"/>
      <c r="AI364" s="99"/>
      <c r="AJ364" s="99"/>
      <c r="AK364" s="99"/>
      <c r="AL364" s="99"/>
      <c r="AM364" s="99"/>
      <c r="AN364" s="99"/>
      <c r="AO364" s="99"/>
      <c r="AP364" s="99"/>
      <c r="AQ364" s="99"/>
      <c r="AR364" s="99"/>
      <c r="AS364" s="99"/>
      <c r="AT364" s="99"/>
    </row>
    <row r="365" spans="1:46" x14ac:dyDescent="0.3">
      <c r="A365" s="99"/>
      <c r="B365" s="57" t="s">
        <v>358</v>
      </c>
      <c r="C365" s="115" t="s">
        <v>361</v>
      </c>
      <c r="D365" s="83" t="s">
        <v>372</v>
      </c>
      <c r="E365" s="30" t="s">
        <v>23</v>
      </c>
      <c r="F365" s="31" t="s">
        <v>26</v>
      </c>
      <c r="G365" s="83" t="s">
        <v>24</v>
      </c>
      <c r="H365" s="30"/>
      <c r="I365" s="83"/>
      <c r="J365" s="30">
        <v>5</v>
      </c>
      <c r="K365" s="57" t="s">
        <v>25</v>
      </c>
      <c r="L365" s="21">
        <v>2</v>
      </c>
      <c r="M365" s="21">
        <v>4</v>
      </c>
      <c r="N365" s="21">
        <v>113</v>
      </c>
      <c r="O365" s="28">
        <v>1302</v>
      </c>
      <c r="P365" s="145">
        <v>1302</v>
      </c>
      <c r="Q365" s="58">
        <v>0.17</v>
      </c>
      <c r="R365" s="58">
        <v>0.1</v>
      </c>
      <c r="S365" s="24">
        <v>149366</v>
      </c>
      <c r="T365" s="42">
        <v>34</v>
      </c>
      <c r="U365" s="42">
        <v>25.1</v>
      </c>
      <c r="V365" s="116">
        <v>3.1</v>
      </c>
      <c r="W365" s="27">
        <v>1836</v>
      </c>
      <c r="X365" s="156">
        <v>3100</v>
      </c>
      <c r="Y365" s="156">
        <v>131483</v>
      </c>
      <c r="Z365" s="163" t="s">
        <v>27</v>
      </c>
      <c r="AA365" s="163" t="s">
        <v>27</v>
      </c>
      <c r="AB365" s="163" t="s">
        <v>27</v>
      </c>
      <c r="AC365" s="161">
        <v>118334.7</v>
      </c>
      <c r="AG365" s="99"/>
      <c r="AH365" s="99"/>
      <c r="AI365" s="99"/>
      <c r="AJ365" s="99"/>
      <c r="AK365" s="99"/>
      <c r="AL365" s="99"/>
      <c r="AM365" s="99"/>
      <c r="AN365" s="99"/>
      <c r="AO365" s="99"/>
      <c r="AP365" s="99"/>
      <c r="AQ365" s="99"/>
      <c r="AR365" s="99"/>
      <c r="AS365" s="99"/>
      <c r="AT365" s="99"/>
    </row>
    <row r="366" spans="1:46" x14ac:dyDescent="0.3">
      <c r="A366" s="99"/>
      <c r="B366" s="57" t="s">
        <v>358</v>
      </c>
      <c r="C366" s="115" t="s">
        <v>361</v>
      </c>
      <c r="D366" s="83" t="s">
        <v>373</v>
      </c>
      <c r="E366" s="30" t="s">
        <v>23</v>
      </c>
      <c r="F366" s="30" t="s">
        <v>26</v>
      </c>
      <c r="G366" s="83" t="s">
        <v>24</v>
      </c>
      <c r="H366" s="30"/>
      <c r="I366" s="83"/>
      <c r="J366" s="30">
        <v>5.0999999999999996</v>
      </c>
      <c r="K366" s="83" t="s">
        <v>25</v>
      </c>
      <c r="L366" s="31">
        <v>2</v>
      </c>
      <c r="M366" s="31">
        <v>4</v>
      </c>
      <c r="N366" s="31">
        <v>117</v>
      </c>
      <c r="O366" s="30">
        <v>1298</v>
      </c>
      <c r="P366" s="145">
        <v>1298</v>
      </c>
      <c r="Q366" s="84">
        <v>0.17</v>
      </c>
      <c r="R366" s="84">
        <v>0.1</v>
      </c>
      <c r="S366" s="41">
        <v>156670</v>
      </c>
      <c r="T366" s="42">
        <v>34</v>
      </c>
      <c r="U366" s="42">
        <v>25.1</v>
      </c>
      <c r="V366" s="116">
        <v>3.1</v>
      </c>
      <c r="W366" s="27">
        <v>2164</v>
      </c>
      <c r="X366" s="156">
        <v>3100</v>
      </c>
      <c r="Y366" s="156">
        <v>137074</v>
      </c>
      <c r="Z366" s="163" t="s">
        <v>27</v>
      </c>
      <c r="AA366" s="163" t="s">
        <v>27</v>
      </c>
      <c r="AB366" s="163" t="s">
        <v>27</v>
      </c>
      <c r="AC366" s="161">
        <v>123366.59999999999</v>
      </c>
      <c r="AG366" s="99"/>
      <c r="AH366" s="99"/>
      <c r="AI366" s="99"/>
      <c r="AJ366" s="99"/>
      <c r="AK366" s="99"/>
      <c r="AL366" s="99"/>
      <c r="AM366" s="99"/>
      <c r="AN366" s="99"/>
      <c r="AO366" s="99"/>
      <c r="AP366" s="99"/>
      <c r="AQ366" s="99"/>
      <c r="AR366" s="99"/>
      <c r="AS366" s="99"/>
      <c r="AT366" s="99"/>
    </row>
    <row r="367" spans="1:46" x14ac:dyDescent="0.3">
      <c r="A367" s="99"/>
      <c r="B367" s="57" t="s">
        <v>358</v>
      </c>
      <c r="C367" s="115" t="s">
        <v>361</v>
      </c>
      <c r="D367" s="83" t="s">
        <v>374</v>
      </c>
      <c r="E367" s="30" t="s">
        <v>23</v>
      </c>
      <c r="F367" s="30" t="s">
        <v>26</v>
      </c>
      <c r="G367" s="83" t="s">
        <v>24</v>
      </c>
      <c r="H367" s="30"/>
      <c r="I367" s="83"/>
      <c r="J367" s="30">
        <v>5.0999999999999996</v>
      </c>
      <c r="K367" s="83" t="s">
        <v>38</v>
      </c>
      <c r="L367" s="31">
        <v>2</v>
      </c>
      <c r="M367" s="31">
        <v>4</v>
      </c>
      <c r="N367" s="31">
        <v>115</v>
      </c>
      <c r="O367" s="30">
        <v>1320</v>
      </c>
      <c r="P367" s="145">
        <v>1320</v>
      </c>
      <c r="Q367" s="84">
        <v>0.17</v>
      </c>
      <c r="R367" s="84">
        <v>0.1</v>
      </c>
      <c r="S367" s="41">
        <v>166630</v>
      </c>
      <c r="T367" s="42">
        <v>34</v>
      </c>
      <c r="U367" s="42">
        <v>25.1</v>
      </c>
      <c r="V367" s="116">
        <v>3.1</v>
      </c>
      <c r="W367" s="27">
        <v>2000</v>
      </c>
      <c r="X367" s="156">
        <v>3100</v>
      </c>
      <c r="Y367" s="156">
        <v>141859</v>
      </c>
      <c r="Z367" s="163" t="s">
        <v>27</v>
      </c>
      <c r="AA367" s="163" t="s">
        <v>27</v>
      </c>
      <c r="AB367" s="163" t="s">
        <v>27</v>
      </c>
      <c r="AC367" s="161">
        <v>127673.09999999999</v>
      </c>
      <c r="AG367" s="99"/>
      <c r="AH367" s="99"/>
      <c r="AI367" s="99"/>
      <c r="AJ367" s="99"/>
      <c r="AK367" s="99"/>
      <c r="AL367" s="99"/>
      <c r="AM367" s="99"/>
      <c r="AN367" s="99"/>
      <c r="AO367" s="99"/>
      <c r="AP367" s="99"/>
      <c r="AQ367" s="99"/>
      <c r="AR367" s="99"/>
      <c r="AS367" s="99"/>
      <c r="AT367" s="99"/>
    </row>
    <row r="368" spans="1:46" x14ac:dyDescent="0.3">
      <c r="A368" s="99"/>
      <c r="B368" s="57" t="s">
        <v>358</v>
      </c>
      <c r="C368" s="115" t="s">
        <v>361</v>
      </c>
      <c r="D368" s="83" t="s">
        <v>375</v>
      </c>
      <c r="E368" s="30" t="s">
        <v>23</v>
      </c>
      <c r="F368" s="30" t="s">
        <v>26</v>
      </c>
      <c r="G368" s="83" t="s">
        <v>29</v>
      </c>
      <c r="H368" s="30"/>
      <c r="I368" s="83"/>
      <c r="J368" s="30">
        <v>4.4000000000000004</v>
      </c>
      <c r="K368" s="83" t="s">
        <v>38</v>
      </c>
      <c r="L368" s="31">
        <v>2</v>
      </c>
      <c r="M368" s="31">
        <v>4</v>
      </c>
      <c r="N368" s="31">
        <v>115</v>
      </c>
      <c r="O368" s="30">
        <v>1429</v>
      </c>
      <c r="P368" s="145">
        <v>1357.55</v>
      </c>
      <c r="Q368" s="84">
        <v>0.17</v>
      </c>
      <c r="R368" s="84">
        <v>0.1</v>
      </c>
      <c r="S368" s="41">
        <v>179910</v>
      </c>
      <c r="T368" s="42">
        <v>34</v>
      </c>
      <c r="U368" s="42">
        <v>25.1</v>
      </c>
      <c r="V368" s="116">
        <v>3.1</v>
      </c>
      <c r="W368" s="27">
        <v>3805</v>
      </c>
      <c r="X368" s="156">
        <v>4320</v>
      </c>
      <c r="Y368" s="156">
        <v>152186</v>
      </c>
      <c r="Z368" s="163" t="s">
        <v>27</v>
      </c>
      <c r="AA368" s="163" t="s">
        <v>27</v>
      </c>
      <c r="AB368" s="163" t="s">
        <v>27</v>
      </c>
      <c r="AC368" s="161">
        <v>136967.4</v>
      </c>
      <c r="AG368" s="99"/>
      <c r="AH368" s="99"/>
      <c r="AI368" s="99"/>
      <c r="AJ368" s="99"/>
      <c r="AK368" s="99"/>
      <c r="AL368" s="99"/>
      <c r="AM368" s="99"/>
      <c r="AN368" s="99"/>
      <c r="AO368" s="99"/>
      <c r="AP368" s="99"/>
      <c r="AQ368" s="99"/>
      <c r="AR368" s="99"/>
      <c r="AS368" s="99"/>
      <c r="AT368" s="99"/>
    </row>
    <row r="369" spans="1:46" x14ac:dyDescent="0.3">
      <c r="A369" s="99"/>
      <c r="B369" s="57" t="s">
        <v>358</v>
      </c>
      <c r="C369" s="115" t="s">
        <v>361</v>
      </c>
      <c r="D369" s="29" t="s">
        <v>376</v>
      </c>
      <c r="E369" s="30" t="s">
        <v>23</v>
      </c>
      <c r="F369" s="36" t="s">
        <v>26</v>
      </c>
      <c r="G369" s="29" t="s">
        <v>24</v>
      </c>
      <c r="H369" s="31"/>
      <c r="I369" s="29"/>
      <c r="J369" s="31">
        <v>4.8</v>
      </c>
      <c r="K369" s="29" t="s">
        <v>25</v>
      </c>
      <c r="L369" s="31">
        <v>2</v>
      </c>
      <c r="M369" s="31">
        <v>4</v>
      </c>
      <c r="N369" s="31">
        <v>109</v>
      </c>
      <c r="O369" s="31">
        <v>1298</v>
      </c>
      <c r="P369" s="145">
        <v>1298</v>
      </c>
      <c r="Q369" s="84">
        <v>0.17</v>
      </c>
      <c r="R369" s="32">
        <v>0.1</v>
      </c>
      <c r="S369" s="33">
        <v>137414</v>
      </c>
      <c r="T369" s="42">
        <v>34</v>
      </c>
      <c r="U369" s="42">
        <v>25.1</v>
      </c>
      <c r="V369" s="116">
        <v>3.1</v>
      </c>
      <c r="W369" s="27">
        <v>1508</v>
      </c>
      <c r="X369" s="156">
        <v>3420</v>
      </c>
      <c r="Y369" s="156">
        <v>123595</v>
      </c>
      <c r="Z369" s="163" t="s">
        <v>27</v>
      </c>
      <c r="AA369" s="163" t="s">
        <v>27</v>
      </c>
      <c r="AB369" s="163" t="s">
        <v>27</v>
      </c>
      <c r="AC369" s="161">
        <v>111235.5</v>
      </c>
      <c r="AG369" s="99"/>
      <c r="AH369" s="99"/>
      <c r="AI369" s="99"/>
      <c r="AJ369" s="99"/>
      <c r="AK369" s="99"/>
      <c r="AL369" s="99"/>
      <c r="AM369" s="99"/>
      <c r="AN369" s="99"/>
      <c r="AO369" s="99"/>
      <c r="AP369" s="99"/>
      <c r="AQ369" s="99"/>
      <c r="AR369" s="99"/>
      <c r="AS369" s="99"/>
      <c r="AT369" s="99"/>
    </row>
    <row r="370" spans="1:46" x14ac:dyDescent="0.3">
      <c r="A370" s="99"/>
      <c r="B370" s="57" t="s">
        <v>358</v>
      </c>
      <c r="C370" s="115" t="s">
        <v>361</v>
      </c>
      <c r="D370" s="83" t="s">
        <v>377</v>
      </c>
      <c r="E370" s="30" t="s">
        <v>23</v>
      </c>
      <c r="F370" s="31" t="s">
        <v>26</v>
      </c>
      <c r="G370" s="83" t="s">
        <v>24</v>
      </c>
      <c r="H370" s="30"/>
      <c r="I370" s="83"/>
      <c r="J370" s="31">
        <v>4.8</v>
      </c>
      <c r="K370" s="83" t="s">
        <v>38</v>
      </c>
      <c r="L370" s="31">
        <v>2</v>
      </c>
      <c r="M370" s="31">
        <v>4</v>
      </c>
      <c r="N370" s="31">
        <v>109</v>
      </c>
      <c r="O370" s="30">
        <v>1325</v>
      </c>
      <c r="P370" s="145">
        <v>1325</v>
      </c>
      <c r="Q370" s="84">
        <v>0.17</v>
      </c>
      <c r="R370" s="84">
        <v>0.1</v>
      </c>
      <c r="S370" s="41">
        <v>152022</v>
      </c>
      <c r="T370" s="42">
        <v>34</v>
      </c>
      <c r="U370" s="42">
        <v>25.1</v>
      </c>
      <c r="V370" s="116">
        <v>3.1</v>
      </c>
      <c r="W370" s="27">
        <v>1508</v>
      </c>
      <c r="X370" s="156">
        <v>3420</v>
      </c>
      <c r="Y370" s="156">
        <v>131320</v>
      </c>
      <c r="Z370" s="163" t="s">
        <v>27</v>
      </c>
      <c r="AA370" s="163" t="s">
        <v>27</v>
      </c>
      <c r="AB370" s="163" t="s">
        <v>27</v>
      </c>
      <c r="AC370" s="161">
        <v>118188</v>
      </c>
      <c r="AG370" s="99"/>
      <c r="AH370" s="99"/>
      <c r="AI370" s="99"/>
      <c r="AJ370" s="99"/>
      <c r="AK370" s="99"/>
      <c r="AL370" s="99"/>
      <c r="AM370" s="99"/>
      <c r="AN370" s="99"/>
      <c r="AO370" s="99"/>
      <c r="AP370" s="99"/>
      <c r="AQ370" s="99"/>
      <c r="AR370" s="99"/>
      <c r="AS370" s="99"/>
      <c r="AT370" s="99"/>
    </row>
    <row r="371" spans="1:46" x14ac:dyDescent="0.3">
      <c r="A371" s="99"/>
      <c r="B371" s="57" t="s">
        <v>358</v>
      </c>
      <c r="C371" s="115" t="s">
        <v>361</v>
      </c>
      <c r="D371" s="29" t="s">
        <v>378</v>
      </c>
      <c r="E371" s="30" t="s">
        <v>23</v>
      </c>
      <c r="F371" s="36" t="s">
        <v>26</v>
      </c>
      <c r="G371" s="29" t="s">
        <v>29</v>
      </c>
      <c r="H371" s="31"/>
      <c r="I371" s="83"/>
      <c r="J371" s="31">
        <v>4.2</v>
      </c>
      <c r="K371" s="29" t="s">
        <v>25</v>
      </c>
      <c r="L371" s="31">
        <v>2</v>
      </c>
      <c r="M371" s="31">
        <v>4</v>
      </c>
      <c r="N371" s="31">
        <v>109</v>
      </c>
      <c r="O371" s="30">
        <v>1413</v>
      </c>
      <c r="P371" s="145">
        <v>1342.35</v>
      </c>
      <c r="Q371" s="84">
        <v>0.17</v>
      </c>
      <c r="R371" s="84">
        <v>0.1</v>
      </c>
      <c r="S371" s="41">
        <v>152686</v>
      </c>
      <c r="T371" s="42">
        <v>34</v>
      </c>
      <c r="U371" s="42">
        <v>25.1</v>
      </c>
      <c r="V371" s="116">
        <v>3.1</v>
      </c>
      <c r="W371" s="27">
        <v>3232</v>
      </c>
      <c r="X371" s="156">
        <v>2980</v>
      </c>
      <c r="Y371" s="156">
        <v>130721</v>
      </c>
      <c r="Z371" s="163" t="s">
        <v>27</v>
      </c>
      <c r="AA371" s="163" t="s">
        <v>27</v>
      </c>
      <c r="AB371" s="163" t="s">
        <v>27</v>
      </c>
      <c r="AC371" s="161">
        <v>117648.9</v>
      </c>
      <c r="AG371" s="99"/>
      <c r="AH371" s="99"/>
      <c r="AI371" s="99"/>
      <c r="AJ371" s="99"/>
      <c r="AK371" s="99"/>
      <c r="AL371" s="99"/>
      <c r="AM371" s="99"/>
      <c r="AN371" s="99"/>
      <c r="AO371" s="99"/>
      <c r="AP371" s="99"/>
      <c r="AQ371" s="99"/>
      <c r="AR371" s="99"/>
      <c r="AS371" s="99"/>
      <c r="AT371" s="99"/>
    </row>
    <row r="372" spans="1:46" x14ac:dyDescent="0.3">
      <c r="A372" s="99"/>
      <c r="B372" s="57" t="s">
        <v>358</v>
      </c>
      <c r="C372" s="115" t="s">
        <v>361</v>
      </c>
      <c r="D372" s="83" t="s">
        <v>379</v>
      </c>
      <c r="E372" s="30" t="s">
        <v>23</v>
      </c>
      <c r="F372" s="31" t="s">
        <v>26</v>
      </c>
      <c r="G372" s="83" t="s">
        <v>29</v>
      </c>
      <c r="H372" s="30"/>
      <c r="I372" s="83"/>
      <c r="J372" s="31">
        <v>4</v>
      </c>
      <c r="K372" s="83" t="s">
        <v>38</v>
      </c>
      <c r="L372" s="31">
        <v>2</v>
      </c>
      <c r="M372" s="31">
        <v>4</v>
      </c>
      <c r="N372" s="31">
        <v>106</v>
      </c>
      <c r="O372" s="30">
        <v>1431</v>
      </c>
      <c r="P372" s="145">
        <v>1359.45</v>
      </c>
      <c r="Q372" s="84">
        <v>0.17</v>
      </c>
      <c r="R372" s="84">
        <v>0.1</v>
      </c>
      <c r="S372" s="41">
        <v>162646</v>
      </c>
      <c r="T372" s="42">
        <v>34</v>
      </c>
      <c r="U372" s="42">
        <v>25.1</v>
      </c>
      <c r="V372" s="116">
        <v>3.1</v>
      </c>
      <c r="W372" s="27">
        <v>2945</v>
      </c>
      <c r="X372" s="156">
        <v>3960</v>
      </c>
      <c r="Y372" s="156">
        <v>136454</v>
      </c>
      <c r="Z372" s="163" t="s">
        <v>27</v>
      </c>
      <c r="AA372" s="163" t="s">
        <v>27</v>
      </c>
      <c r="AB372" s="163" t="s">
        <v>27</v>
      </c>
      <c r="AC372" s="161">
        <v>122808.59999999999</v>
      </c>
      <c r="AG372" s="99"/>
      <c r="AH372" s="99"/>
      <c r="AI372" s="99"/>
      <c r="AJ372" s="99"/>
      <c r="AK372" s="99"/>
      <c r="AL372" s="99"/>
      <c r="AM372" s="99"/>
      <c r="AN372" s="99"/>
      <c r="AO372" s="99"/>
      <c r="AP372" s="99"/>
      <c r="AQ372" s="99"/>
      <c r="AR372" s="99"/>
      <c r="AS372" s="99"/>
      <c r="AT372" s="99"/>
    </row>
    <row r="373" spans="1:46" x14ac:dyDescent="0.3">
      <c r="A373" s="99"/>
      <c r="B373" s="57" t="s">
        <v>358</v>
      </c>
      <c r="C373" s="115" t="s">
        <v>361</v>
      </c>
      <c r="D373" s="83" t="s">
        <v>431</v>
      </c>
      <c r="E373" s="30" t="s">
        <v>23</v>
      </c>
      <c r="F373" s="30" t="s">
        <v>27</v>
      </c>
      <c r="G373" s="83" t="s">
        <v>46</v>
      </c>
      <c r="H373" s="30" t="s">
        <v>24</v>
      </c>
      <c r="I373" s="83"/>
      <c r="J373" s="30" t="s">
        <v>429</v>
      </c>
      <c r="K373" s="83" t="s">
        <v>38</v>
      </c>
      <c r="L373" s="31">
        <v>2</v>
      </c>
      <c r="M373" s="31">
        <v>4</v>
      </c>
      <c r="N373" s="31">
        <v>95</v>
      </c>
      <c r="O373" s="30">
        <v>1438</v>
      </c>
      <c r="P373" s="145">
        <v>1366.1</v>
      </c>
      <c r="Q373" s="84">
        <v>0.17</v>
      </c>
      <c r="R373" s="84">
        <v>0.1</v>
      </c>
      <c r="S373" s="41">
        <v>167294</v>
      </c>
      <c r="T373" s="42">
        <v>34</v>
      </c>
      <c r="U373" s="42">
        <v>25.1</v>
      </c>
      <c r="V373" s="116">
        <v>3.1</v>
      </c>
      <c r="W373" s="27">
        <v>360</v>
      </c>
      <c r="X373" s="156">
        <v>3800</v>
      </c>
      <c r="Y373" s="156">
        <v>122735</v>
      </c>
      <c r="Z373" s="163" t="s">
        <v>27</v>
      </c>
      <c r="AA373" s="163" t="s">
        <v>27</v>
      </c>
      <c r="AB373" s="163" t="s">
        <v>27</v>
      </c>
      <c r="AC373" s="161">
        <v>110461.5</v>
      </c>
      <c r="AG373" s="99"/>
      <c r="AH373" s="99"/>
      <c r="AI373" s="99"/>
      <c r="AJ373" s="99"/>
      <c r="AK373" s="99"/>
      <c r="AL373" s="99"/>
      <c r="AM373" s="99"/>
      <c r="AN373" s="99"/>
      <c r="AO373" s="99"/>
      <c r="AP373" s="99"/>
      <c r="AQ373" s="99"/>
      <c r="AR373" s="99"/>
      <c r="AS373" s="99"/>
      <c r="AT373" s="99"/>
    </row>
    <row r="374" spans="1:46" x14ac:dyDescent="0.3">
      <c r="A374" s="99"/>
      <c r="B374" s="57" t="s">
        <v>358</v>
      </c>
      <c r="C374" s="115" t="s">
        <v>361</v>
      </c>
      <c r="D374" s="29" t="s">
        <v>432</v>
      </c>
      <c r="E374" s="30" t="s">
        <v>23</v>
      </c>
      <c r="F374" s="36" t="s">
        <v>27</v>
      </c>
      <c r="G374" s="29" t="s">
        <v>46</v>
      </c>
      <c r="H374" s="31" t="s">
        <v>24</v>
      </c>
      <c r="I374" s="29"/>
      <c r="J374" s="31" t="s">
        <v>429</v>
      </c>
      <c r="K374" s="29" t="s">
        <v>38</v>
      </c>
      <c r="L374" s="31">
        <v>2</v>
      </c>
      <c r="M374" s="31">
        <v>4</v>
      </c>
      <c r="N374" s="31">
        <v>96</v>
      </c>
      <c r="O374" s="31">
        <v>1448</v>
      </c>
      <c r="P374" s="145">
        <v>1375.6</v>
      </c>
      <c r="Q374" s="84">
        <v>0.17</v>
      </c>
      <c r="R374" s="32">
        <v>0.1</v>
      </c>
      <c r="S374" s="33">
        <v>179910</v>
      </c>
      <c r="T374" s="42">
        <v>34</v>
      </c>
      <c r="U374" s="42">
        <v>25.1</v>
      </c>
      <c r="V374" s="116">
        <v>3.1</v>
      </c>
      <c r="W374" s="117">
        <v>360</v>
      </c>
      <c r="X374" s="178">
        <v>3800</v>
      </c>
      <c r="Y374" s="156">
        <v>129407</v>
      </c>
      <c r="Z374" s="163" t="s">
        <v>27</v>
      </c>
      <c r="AA374" s="163" t="s">
        <v>27</v>
      </c>
      <c r="AB374" s="163" t="s">
        <v>27</v>
      </c>
      <c r="AC374" s="161">
        <v>116466.3</v>
      </c>
      <c r="AG374" s="99"/>
      <c r="AH374" s="99"/>
      <c r="AI374" s="99"/>
      <c r="AJ374" s="99"/>
      <c r="AK374" s="99"/>
      <c r="AL374" s="99"/>
      <c r="AM374" s="99"/>
      <c r="AN374" s="99"/>
      <c r="AO374" s="99"/>
      <c r="AP374" s="99"/>
      <c r="AQ374" s="99"/>
      <c r="AR374" s="99"/>
      <c r="AS374" s="99"/>
      <c r="AT374" s="99"/>
    </row>
    <row r="375" spans="1:46" x14ac:dyDescent="0.3">
      <c r="A375" s="99"/>
      <c r="B375" s="57" t="s">
        <v>358</v>
      </c>
      <c r="C375" s="115" t="s">
        <v>361</v>
      </c>
      <c r="D375" s="83" t="s">
        <v>433</v>
      </c>
      <c r="E375" s="30" t="s">
        <v>23</v>
      </c>
      <c r="F375" s="31" t="s">
        <v>26</v>
      </c>
      <c r="G375" s="83" t="s">
        <v>24</v>
      </c>
      <c r="H375" s="30"/>
      <c r="I375" s="83"/>
      <c r="J375" s="30">
        <v>5</v>
      </c>
      <c r="K375" s="83" t="s">
        <v>25</v>
      </c>
      <c r="L375" s="31">
        <v>2</v>
      </c>
      <c r="M375" s="31">
        <v>4</v>
      </c>
      <c r="N375" s="31">
        <v>113</v>
      </c>
      <c r="O375" s="30">
        <v>1350</v>
      </c>
      <c r="P375" s="145">
        <v>1350</v>
      </c>
      <c r="Q375" s="84">
        <v>0.17</v>
      </c>
      <c r="R375" s="84">
        <v>0.1</v>
      </c>
      <c r="S375" s="41">
        <v>154678</v>
      </c>
      <c r="T375" s="42">
        <v>34</v>
      </c>
      <c r="U375" s="42">
        <v>25.1</v>
      </c>
      <c r="V375" s="116">
        <v>3.1</v>
      </c>
      <c r="W375" s="27">
        <v>1836</v>
      </c>
      <c r="X375" s="156">
        <v>3100</v>
      </c>
      <c r="Y375" s="156">
        <v>134293</v>
      </c>
      <c r="Z375" s="163" t="s">
        <v>27</v>
      </c>
      <c r="AA375" s="163" t="s">
        <v>27</v>
      </c>
      <c r="AB375" s="163" t="s">
        <v>27</v>
      </c>
      <c r="AC375" s="161">
        <v>120863.7</v>
      </c>
      <c r="AG375" s="99"/>
      <c r="AH375" s="99"/>
      <c r="AI375" s="99"/>
      <c r="AJ375" s="99"/>
      <c r="AK375" s="99"/>
      <c r="AL375" s="99"/>
      <c r="AM375" s="99"/>
      <c r="AN375" s="99"/>
      <c r="AO375" s="99"/>
      <c r="AP375" s="99"/>
      <c r="AQ375" s="99"/>
      <c r="AR375" s="99"/>
      <c r="AS375" s="99"/>
      <c r="AT375" s="99"/>
    </row>
    <row r="376" spans="1:46" x14ac:dyDescent="0.3">
      <c r="A376" s="99"/>
      <c r="B376" s="57" t="s">
        <v>358</v>
      </c>
      <c r="C376" s="115" t="s">
        <v>361</v>
      </c>
      <c r="D376" s="83" t="s">
        <v>380</v>
      </c>
      <c r="E376" s="30" t="s">
        <v>23</v>
      </c>
      <c r="F376" s="30" t="s">
        <v>26</v>
      </c>
      <c r="G376" s="83" t="s">
        <v>24</v>
      </c>
      <c r="H376" s="30"/>
      <c r="I376" s="83"/>
      <c r="J376" s="30">
        <v>5.0999999999999996</v>
      </c>
      <c r="K376" s="83" t="s">
        <v>25</v>
      </c>
      <c r="L376" s="31">
        <v>2</v>
      </c>
      <c r="M376" s="31">
        <v>4</v>
      </c>
      <c r="N376" s="31">
        <v>117</v>
      </c>
      <c r="O376" s="30">
        <v>1346</v>
      </c>
      <c r="P376" s="145">
        <v>1346</v>
      </c>
      <c r="Q376" s="84">
        <v>0.17</v>
      </c>
      <c r="R376" s="84">
        <v>0.1</v>
      </c>
      <c r="S376" s="41">
        <v>161982</v>
      </c>
      <c r="T376" s="42">
        <v>34</v>
      </c>
      <c r="U376" s="42">
        <v>25.1</v>
      </c>
      <c r="V376" s="116">
        <v>3.1</v>
      </c>
      <c r="W376" s="27">
        <v>2164</v>
      </c>
      <c r="X376" s="156">
        <v>3100</v>
      </c>
      <c r="Y376" s="156">
        <v>139883</v>
      </c>
      <c r="Z376" s="163" t="s">
        <v>27</v>
      </c>
      <c r="AA376" s="163" t="s">
        <v>27</v>
      </c>
      <c r="AB376" s="163" t="s">
        <v>27</v>
      </c>
      <c r="AC376" s="161">
        <v>125894.7</v>
      </c>
      <c r="AG376" s="99"/>
      <c r="AH376" s="99"/>
      <c r="AI376" s="99"/>
      <c r="AJ376" s="99"/>
      <c r="AK376" s="99"/>
      <c r="AL376" s="99"/>
      <c r="AM376" s="99"/>
      <c r="AN376" s="99"/>
      <c r="AO376" s="99"/>
      <c r="AP376" s="99"/>
      <c r="AQ376" s="99"/>
      <c r="AR376" s="99"/>
      <c r="AS376" s="99"/>
      <c r="AT376" s="99"/>
    </row>
    <row r="377" spans="1:46" x14ac:dyDescent="0.3">
      <c r="A377" s="99"/>
      <c r="B377" s="57" t="s">
        <v>358</v>
      </c>
      <c r="C377" s="115" t="s">
        <v>361</v>
      </c>
      <c r="D377" s="83" t="s">
        <v>381</v>
      </c>
      <c r="E377" s="30" t="s">
        <v>23</v>
      </c>
      <c r="F377" s="30" t="s">
        <v>26</v>
      </c>
      <c r="G377" s="83" t="s">
        <v>24</v>
      </c>
      <c r="H377" s="30"/>
      <c r="I377" s="83"/>
      <c r="J377" s="30">
        <v>5.2</v>
      </c>
      <c r="K377" s="83" t="s">
        <v>38</v>
      </c>
      <c r="L377" s="31">
        <v>2</v>
      </c>
      <c r="M377" s="31">
        <v>4</v>
      </c>
      <c r="N377" s="31">
        <v>118</v>
      </c>
      <c r="O377" s="30">
        <v>1368</v>
      </c>
      <c r="P377" s="145">
        <v>1368</v>
      </c>
      <c r="Q377" s="84">
        <v>0.17</v>
      </c>
      <c r="R377" s="84">
        <v>0.1</v>
      </c>
      <c r="S377" s="41">
        <v>171942</v>
      </c>
      <c r="T377" s="42">
        <v>34</v>
      </c>
      <c r="U377" s="42">
        <v>25.1</v>
      </c>
      <c r="V377" s="34">
        <v>3.1</v>
      </c>
      <c r="W377" s="33">
        <v>2246</v>
      </c>
      <c r="X377" s="164">
        <v>3100</v>
      </c>
      <c r="Y377" s="164">
        <v>146155</v>
      </c>
      <c r="Z377" s="163" t="s">
        <v>27</v>
      </c>
      <c r="AA377" s="163" t="s">
        <v>27</v>
      </c>
      <c r="AB377" s="163" t="s">
        <v>27</v>
      </c>
      <c r="AC377" s="161">
        <v>131539.5</v>
      </c>
      <c r="AG377" s="99"/>
      <c r="AH377" s="99"/>
      <c r="AI377" s="99"/>
      <c r="AJ377" s="99"/>
      <c r="AK377" s="99"/>
      <c r="AL377" s="99"/>
      <c r="AM377" s="99"/>
      <c r="AN377" s="99"/>
      <c r="AO377" s="99"/>
      <c r="AP377" s="99"/>
      <c r="AQ377" s="99"/>
      <c r="AR377" s="99"/>
      <c r="AS377" s="99"/>
      <c r="AT377" s="99"/>
    </row>
    <row r="378" spans="1:46" x14ac:dyDescent="0.3">
      <c r="A378" s="99"/>
      <c r="B378" s="57" t="s">
        <v>358</v>
      </c>
      <c r="C378" s="115" t="s">
        <v>361</v>
      </c>
      <c r="D378" s="29" t="s">
        <v>382</v>
      </c>
      <c r="E378" s="30" t="s">
        <v>33</v>
      </c>
      <c r="F378" s="36" t="s">
        <v>26</v>
      </c>
      <c r="G378" s="29" t="s">
        <v>24</v>
      </c>
      <c r="H378" s="31"/>
      <c r="I378" s="29"/>
      <c r="J378" s="31">
        <v>7.1</v>
      </c>
      <c r="K378" s="29" t="s">
        <v>38</v>
      </c>
      <c r="L378" s="31">
        <v>4</v>
      </c>
      <c r="M378" s="31">
        <v>4</v>
      </c>
      <c r="N378" s="31">
        <v>161</v>
      </c>
      <c r="O378" s="31">
        <v>1611</v>
      </c>
      <c r="P378" s="145">
        <v>1530.4499999999998</v>
      </c>
      <c r="Q378" s="84">
        <v>0.17</v>
      </c>
      <c r="R378" s="32">
        <v>0.1</v>
      </c>
      <c r="S378" s="33">
        <v>239006</v>
      </c>
      <c r="T378" s="42">
        <v>34</v>
      </c>
      <c r="U378" s="42">
        <v>25.1</v>
      </c>
      <c r="V378" s="34">
        <v>3.1</v>
      </c>
      <c r="W378" s="33">
        <v>6297</v>
      </c>
      <c r="X378" s="162">
        <v>5160</v>
      </c>
      <c r="Y378" s="164">
        <v>213975</v>
      </c>
      <c r="Z378" s="163" t="s">
        <v>27</v>
      </c>
      <c r="AA378" s="163" t="s">
        <v>27</v>
      </c>
      <c r="AB378" s="163" t="s">
        <v>27</v>
      </c>
      <c r="AC378" s="161">
        <v>192577.5</v>
      </c>
      <c r="AG378" s="99"/>
      <c r="AH378" s="99"/>
      <c r="AI378" s="99"/>
      <c r="AJ378" s="99"/>
      <c r="AK378" s="99"/>
      <c r="AL378" s="99"/>
      <c r="AM378" s="99"/>
      <c r="AN378" s="99"/>
      <c r="AO378" s="99"/>
      <c r="AP378" s="99"/>
      <c r="AQ378" s="99"/>
      <c r="AR378" s="99"/>
      <c r="AS378" s="99"/>
      <c r="AT378" s="99"/>
    </row>
    <row r="379" spans="1:46" x14ac:dyDescent="0.3">
      <c r="A379" s="99"/>
      <c r="B379" s="57" t="s">
        <v>358</v>
      </c>
      <c r="C379" s="115" t="s">
        <v>361</v>
      </c>
      <c r="D379" s="83" t="s">
        <v>434</v>
      </c>
      <c r="E379" s="30" t="s">
        <v>23</v>
      </c>
      <c r="F379" s="31" t="s">
        <v>27</v>
      </c>
      <c r="G379" s="57" t="s">
        <v>46</v>
      </c>
      <c r="H379" s="28" t="s">
        <v>24</v>
      </c>
      <c r="I379" s="57"/>
      <c r="J379" s="28" t="s">
        <v>429</v>
      </c>
      <c r="K379" s="57" t="s">
        <v>25</v>
      </c>
      <c r="L379" s="21">
        <v>2</v>
      </c>
      <c r="M379" s="21">
        <v>4</v>
      </c>
      <c r="N379" s="21">
        <v>98</v>
      </c>
      <c r="O379" s="28">
        <v>1331</v>
      </c>
      <c r="P379" s="145">
        <v>1264.45</v>
      </c>
      <c r="Q379" s="58">
        <v>0.17</v>
      </c>
      <c r="R379" s="58">
        <v>0.1</v>
      </c>
      <c r="S379" s="24">
        <v>133822</v>
      </c>
      <c r="T379" s="25">
        <v>36.200000000000003</v>
      </c>
      <c r="U379" s="25">
        <v>27.3</v>
      </c>
      <c r="V379" s="116">
        <v>2.2999999999999998</v>
      </c>
      <c r="W379" s="27">
        <v>360</v>
      </c>
      <c r="X379" s="156">
        <v>3800</v>
      </c>
      <c r="Y379" s="156">
        <v>105033</v>
      </c>
      <c r="Z379" s="163" t="s">
        <v>27</v>
      </c>
      <c r="AA379" s="163" t="s">
        <v>27</v>
      </c>
      <c r="AB379" s="163" t="s">
        <v>27</v>
      </c>
      <c r="AC379" s="161">
        <v>94529.7</v>
      </c>
      <c r="AG379" s="99"/>
      <c r="AH379" s="99"/>
      <c r="AI379" s="99"/>
      <c r="AJ379" s="99"/>
      <c r="AK379" s="99"/>
      <c r="AL379" s="99"/>
      <c r="AM379" s="99"/>
      <c r="AN379" s="99"/>
      <c r="AO379" s="99"/>
      <c r="AP379" s="99"/>
      <c r="AQ379" s="99"/>
      <c r="AR379" s="99"/>
      <c r="AS379" s="99"/>
      <c r="AT379" s="99"/>
    </row>
    <row r="380" spans="1:46" x14ac:dyDescent="0.3">
      <c r="A380" s="99"/>
      <c r="B380" s="57" t="s">
        <v>358</v>
      </c>
      <c r="C380" s="115" t="s">
        <v>361</v>
      </c>
      <c r="D380" s="83" t="s">
        <v>435</v>
      </c>
      <c r="E380" s="30" t="s">
        <v>23</v>
      </c>
      <c r="F380" s="30" t="s">
        <v>27</v>
      </c>
      <c r="G380" s="57" t="s">
        <v>46</v>
      </c>
      <c r="H380" s="28" t="s">
        <v>24</v>
      </c>
      <c r="I380" s="57"/>
      <c r="J380" s="28" t="s">
        <v>429</v>
      </c>
      <c r="K380" s="57" t="s">
        <v>25</v>
      </c>
      <c r="L380" s="21">
        <v>2</v>
      </c>
      <c r="M380" s="21">
        <v>4</v>
      </c>
      <c r="N380" s="21">
        <v>98</v>
      </c>
      <c r="O380" s="28">
        <v>1334</v>
      </c>
      <c r="P380" s="145">
        <v>1267.3</v>
      </c>
      <c r="Q380" s="58">
        <v>0.17</v>
      </c>
      <c r="R380" s="58">
        <v>0.1</v>
      </c>
      <c r="S380" s="24">
        <v>143422</v>
      </c>
      <c r="T380" s="25">
        <v>36.200000000000003</v>
      </c>
      <c r="U380" s="25">
        <v>27.3</v>
      </c>
      <c r="V380" s="116">
        <v>2.2999999999999998</v>
      </c>
      <c r="W380" s="27">
        <v>360</v>
      </c>
      <c r="X380" s="156">
        <v>3800</v>
      </c>
      <c r="Y380" s="156">
        <v>110110</v>
      </c>
      <c r="Z380" s="163" t="s">
        <v>27</v>
      </c>
      <c r="AA380" s="163" t="s">
        <v>27</v>
      </c>
      <c r="AB380" s="163" t="s">
        <v>27</v>
      </c>
      <c r="AC380" s="161">
        <v>99099</v>
      </c>
      <c r="AG380" s="99"/>
      <c r="AH380" s="99"/>
      <c r="AI380" s="99"/>
      <c r="AJ380" s="99"/>
      <c r="AK380" s="99"/>
      <c r="AL380" s="99"/>
      <c r="AM380" s="99"/>
      <c r="AN380" s="99"/>
      <c r="AO380" s="99"/>
      <c r="AP380" s="99"/>
      <c r="AQ380" s="99"/>
      <c r="AR380" s="99"/>
      <c r="AS380" s="99"/>
      <c r="AT380" s="99"/>
    </row>
    <row r="381" spans="1:46" x14ac:dyDescent="0.3">
      <c r="A381" s="99"/>
      <c r="B381" s="57" t="s">
        <v>358</v>
      </c>
      <c r="C381" s="115" t="s">
        <v>361</v>
      </c>
      <c r="D381" s="83" t="s">
        <v>383</v>
      </c>
      <c r="E381" s="30" t="s">
        <v>23</v>
      </c>
      <c r="F381" s="30" t="s">
        <v>26</v>
      </c>
      <c r="G381" s="57" t="s">
        <v>24</v>
      </c>
      <c r="H381" s="28"/>
      <c r="I381" s="57"/>
      <c r="J381" s="21">
        <v>5</v>
      </c>
      <c r="K381" s="57" t="s">
        <v>25</v>
      </c>
      <c r="L381" s="21">
        <v>2</v>
      </c>
      <c r="M381" s="21">
        <v>4</v>
      </c>
      <c r="N381" s="21">
        <v>115</v>
      </c>
      <c r="O381" s="28">
        <v>1204</v>
      </c>
      <c r="P381" s="145">
        <v>1204</v>
      </c>
      <c r="Q381" s="58">
        <v>0.17</v>
      </c>
      <c r="R381" s="58">
        <v>0.1</v>
      </c>
      <c r="S381" s="24">
        <v>121206</v>
      </c>
      <c r="T381" s="25">
        <v>36.200000000000003</v>
      </c>
      <c r="U381" s="25">
        <v>27.3</v>
      </c>
      <c r="V381" s="116">
        <v>2.2999999999999998</v>
      </c>
      <c r="W381" s="27">
        <v>2000</v>
      </c>
      <c r="X381" s="156">
        <v>3680</v>
      </c>
      <c r="Y381" s="156">
        <v>118746</v>
      </c>
      <c r="Z381" s="163" t="s">
        <v>27</v>
      </c>
      <c r="AA381" s="163" t="s">
        <v>27</v>
      </c>
      <c r="AB381" s="163" t="s">
        <v>27</v>
      </c>
      <c r="AC381" s="161">
        <v>106871.4</v>
      </c>
      <c r="AG381" s="99"/>
      <c r="AH381" s="99"/>
      <c r="AI381" s="99"/>
      <c r="AJ381" s="99"/>
      <c r="AK381" s="99"/>
      <c r="AL381" s="99"/>
      <c r="AM381" s="99"/>
      <c r="AN381" s="99"/>
      <c r="AO381" s="99"/>
      <c r="AP381" s="99"/>
      <c r="AQ381" s="99"/>
      <c r="AR381" s="99"/>
      <c r="AS381" s="99"/>
      <c r="AT381" s="99"/>
    </row>
    <row r="382" spans="1:46" x14ac:dyDescent="0.3">
      <c r="A382" s="99"/>
      <c r="B382" s="57" t="s">
        <v>358</v>
      </c>
      <c r="C382" s="115" t="s">
        <v>361</v>
      </c>
      <c r="D382" s="83" t="s">
        <v>384</v>
      </c>
      <c r="E382" s="30" t="s">
        <v>23</v>
      </c>
      <c r="F382" s="30" t="s">
        <v>26</v>
      </c>
      <c r="G382" s="57" t="s">
        <v>24</v>
      </c>
      <c r="H382" s="28"/>
      <c r="I382" s="57"/>
      <c r="J382" s="21">
        <v>5</v>
      </c>
      <c r="K382" s="57" t="s">
        <v>38</v>
      </c>
      <c r="L382" s="21">
        <v>2</v>
      </c>
      <c r="M382" s="21">
        <v>4</v>
      </c>
      <c r="N382" s="21">
        <v>112</v>
      </c>
      <c r="O382" s="28">
        <v>1235</v>
      </c>
      <c r="P382" s="145">
        <v>1235</v>
      </c>
      <c r="Q382" s="58">
        <v>0.17</v>
      </c>
      <c r="R382" s="58">
        <v>0.1</v>
      </c>
      <c r="S382" s="24">
        <v>136478</v>
      </c>
      <c r="T382" s="25">
        <v>36.200000000000003</v>
      </c>
      <c r="U382" s="25">
        <v>27.3</v>
      </c>
      <c r="V382" s="116">
        <v>2.2999999999999998</v>
      </c>
      <c r="W382" s="27">
        <v>1754</v>
      </c>
      <c r="X382" s="156">
        <v>3680</v>
      </c>
      <c r="Y382" s="156">
        <v>126099</v>
      </c>
      <c r="Z382" s="163" t="s">
        <v>27</v>
      </c>
      <c r="AA382" s="163" t="s">
        <v>27</v>
      </c>
      <c r="AB382" s="163" t="s">
        <v>27</v>
      </c>
      <c r="AC382" s="161">
        <v>113489.09999999999</v>
      </c>
      <c r="AG382" s="99"/>
      <c r="AH382" s="99"/>
      <c r="AI382" s="99"/>
      <c r="AJ382" s="99"/>
      <c r="AK382" s="99"/>
      <c r="AL382" s="99"/>
      <c r="AM382" s="99"/>
      <c r="AN382" s="99"/>
      <c r="AO382" s="99"/>
      <c r="AP382" s="99"/>
      <c r="AQ382" s="99"/>
      <c r="AR382" s="99"/>
      <c r="AS382" s="99"/>
      <c r="AT382" s="99"/>
    </row>
    <row r="383" spans="1:46" x14ac:dyDescent="0.3">
      <c r="A383" s="99"/>
      <c r="B383" s="57" t="s">
        <v>358</v>
      </c>
      <c r="C383" s="115" t="s">
        <v>361</v>
      </c>
      <c r="D383" s="83" t="s">
        <v>385</v>
      </c>
      <c r="E383" s="30" t="s">
        <v>23</v>
      </c>
      <c r="F383" s="30" t="s">
        <v>26</v>
      </c>
      <c r="G383" s="57" t="s">
        <v>29</v>
      </c>
      <c r="H383" s="28"/>
      <c r="I383" s="57"/>
      <c r="J383" s="21">
        <v>4.3</v>
      </c>
      <c r="K383" s="57" t="s">
        <v>25</v>
      </c>
      <c r="L383" s="21">
        <v>2</v>
      </c>
      <c r="M383" s="21">
        <v>4</v>
      </c>
      <c r="N383" s="21">
        <v>113</v>
      </c>
      <c r="O383" s="28">
        <v>1324</v>
      </c>
      <c r="P383" s="145">
        <v>1257.8</v>
      </c>
      <c r="Q383" s="58">
        <v>0.17</v>
      </c>
      <c r="R383" s="58">
        <v>0.1</v>
      </c>
      <c r="S383" s="24">
        <v>137806</v>
      </c>
      <c r="T383" s="25">
        <v>36.200000000000003</v>
      </c>
      <c r="U383" s="25">
        <v>27.3</v>
      </c>
      <c r="V383" s="116">
        <v>2.2999999999999998</v>
      </c>
      <c r="W383" s="27">
        <v>3614</v>
      </c>
      <c r="X383" s="156">
        <v>3260</v>
      </c>
      <c r="Y383" s="156">
        <v>125542</v>
      </c>
      <c r="Z383" s="163" t="s">
        <v>27</v>
      </c>
      <c r="AA383" s="163" t="s">
        <v>27</v>
      </c>
      <c r="AB383" s="163" t="s">
        <v>27</v>
      </c>
      <c r="AC383" s="161">
        <v>112987.8</v>
      </c>
      <c r="AG383" s="99"/>
      <c r="AH383" s="99"/>
      <c r="AI383" s="99"/>
      <c r="AJ383" s="99"/>
      <c r="AK383" s="99"/>
      <c r="AL383" s="99"/>
      <c r="AM383" s="99"/>
      <c r="AN383" s="99"/>
      <c r="AO383" s="99"/>
      <c r="AP383" s="99"/>
      <c r="AQ383" s="99"/>
      <c r="AR383" s="99"/>
      <c r="AS383" s="99"/>
      <c r="AT383" s="99"/>
    </row>
    <row r="384" spans="1:46" x14ac:dyDescent="0.3">
      <c r="A384" s="99"/>
      <c r="B384" s="57" t="s">
        <v>358</v>
      </c>
      <c r="C384" s="115" t="s">
        <v>361</v>
      </c>
      <c r="D384" s="83" t="s">
        <v>386</v>
      </c>
      <c r="E384" s="30" t="s">
        <v>23</v>
      </c>
      <c r="F384" s="30" t="s">
        <v>26</v>
      </c>
      <c r="G384" s="57" t="s">
        <v>29</v>
      </c>
      <c r="H384" s="28"/>
      <c r="I384" s="57"/>
      <c r="J384" s="21">
        <v>4.4000000000000004</v>
      </c>
      <c r="K384" s="57" t="s">
        <v>38</v>
      </c>
      <c r="L384" s="21">
        <v>2</v>
      </c>
      <c r="M384" s="21">
        <v>4</v>
      </c>
      <c r="N384" s="21">
        <v>115</v>
      </c>
      <c r="O384" s="28">
        <v>1346</v>
      </c>
      <c r="P384" s="145">
        <v>1278.7</v>
      </c>
      <c r="Q384" s="58">
        <v>0.17</v>
      </c>
      <c r="R384" s="58">
        <v>0.1</v>
      </c>
      <c r="S384" s="24">
        <v>146438</v>
      </c>
      <c r="T384" s="25">
        <v>36.200000000000003</v>
      </c>
      <c r="U384" s="25">
        <v>27.3</v>
      </c>
      <c r="V384" s="116">
        <v>2.2999999999999998</v>
      </c>
      <c r="W384" s="27">
        <v>3805</v>
      </c>
      <c r="X384" s="156">
        <v>3260</v>
      </c>
      <c r="Y384" s="156">
        <v>131428</v>
      </c>
      <c r="Z384" s="163" t="s">
        <v>27</v>
      </c>
      <c r="AA384" s="163" t="s">
        <v>27</v>
      </c>
      <c r="AB384" s="163" t="s">
        <v>27</v>
      </c>
      <c r="AC384" s="161">
        <v>118285.2</v>
      </c>
      <c r="AG384" s="99"/>
      <c r="AH384" s="99"/>
      <c r="AI384" s="99"/>
      <c r="AJ384" s="99"/>
      <c r="AK384" s="99"/>
      <c r="AL384" s="99"/>
      <c r="AM384" s="99"/>
      <c r="AN384" s="99"/>
      <c r="AO384" s="99"/>
      <c r="AP384" s="99"/>
      <c r="AQ384" s="99"/>
      <c r="AR384" s="99"/>
      <c r="AS384" s="99"/>
      <c r="AT384" s="99"/>
    </row>
    <row r="385" spans="1:46" x14ac:dyDescent="0.3">
      <c r="A385" s="99"/>
      <c r="B385" s="57" t="s">
        <v>358</v>
      </c>
      <c r="C385" s="115" t="s">
        <v>361</v>
      </c>
      <c r="D385" s="83" t="s">
        <v>387</v>
      </c>
      <c r="E385" s="30" t="s">
        <v>23</v>
      </c>
      <c r="F385" s="30" t="s">
        <v>26</v>
      </c>
      <c r="G385" s="57" t="s">
        <v>24</v>
      </c>
      <c r="H385" s="28"/>
      <c r="I385" s="57"/>
      <c r="J385" s="28">
        <v>5</v>
      </c>
      <c r="K385" s="57" t="s">
        <v>25</v>
      </c>
      <c r="L385" s="21">
        <v>2</v>
      </c>
      <c r="M385" s="21">
        <v>4</v>
      </c>
      <c r="N385" s="21">
        <v>114</v>
      </c>
      <c r="O385" s="28">
        <v>1214</v>
      </c>
      <c r="P385" s="145">
        <v>1214</v>
      </c>
      <c r="Q385" s="58">
        <v>0.17</v>
      </c>
      <c r="R385" s="58">
        <v>0.1</v>
      </c>
      <c r="S385" s="24">
        <v>135814</v>
      </c>
      <c r="T385" s="25">
        <v>36.200000000000003</v>
      </c>
      <c r="U385" s="25">
        <v>27.3</v>
      </c>
      <c r="V385" s="116">
        <v>2.2999999999999998</v>
      </c>
      <c r="W385" s="27">
        <v>1918</v>
      </c>
      <c r="X385" s="156">
        <v>3700</v>
      </c>
      <c r="Y385" s="156">
        <v>126288</v>
      </c>
      <c r="Z385" s="163" t="s">
        <v>27</v>
      </c>
      <c r="AA385" s="163" t="s">
        <v>27</v>
      </c>
      <c r="AB385" s="163" t="s">
        <v>27</v>
      </c>
      <c r="AC385" s="161">
        <v>113659.2</v>
      </c>
      <c r="AG385" s="99"/>
      <c r="AH385" s="99"/>
      <c r="AI385" s="99"/>
      <c r="AJ385" s="99"/>
      <c r="AK385" s="99"/>
      <c r="AL385" s="99"/>
      <c r="AM385" s="99"/>
      <c r="AN385" s="99"/>
      <c r="AO385" s="99"/>
      <c r="AP385" s="99"/>
      <c r="AQ385" s="99"/>
      <c r="AR385" s="99"/>
      <c r="AS385" s="99"/>
      <c r="AT385" s="99"/>
    </row>
    <row r="386" spans="1:46" x14ac:dyDescent="0.3">
      <c r="A386" s="99"/>
      <c r="B386" s="57" t="s">
        <v>358</v>
      </c>
      <c r="C386" s="115" t="s">
        <v>361</v>
      </c>
      <c r="D386" s="83" t="s">
        <v>388</v>
      </c>
      <c r="E386" s="30" t="s">
        <v>23</v>
      </c>
      <c r="F386" s="30" t="s">
        <v>26</v>
      </c>
      <c r="G386" s="57" t="s">
        <v>24</v>
      </c>
      <c r="H386" s="28"/>
      <c r="I386" s="57"/>
      <c r="J386" s="28">
        <v>5</v>
      </c>
      <c r="K386" s="57" t="s">
        <v>38</v>
      </c>
      <c r="L386" s="21">
        <v>2</v>
      </c>
      <c r="M386" s="21">
        <v>4</v>
      </c>
      <c r="N386" s="21">
        <v>112</v>
      </c>
      <c r="O386" s="28">
        <v>1237</v>
      </c>
      <c r="P386" s="145">
        <v>1237</v>
      </c>
      <c r="Q386" s="58">
        <v>0.17</v>
      </c>
      <c r="R386" s="58">
        <v>0.1</v>
      </c>
      <c r="S386" s="24">
        <v>142454</v>
      </c>
      <c r="T386" s="25">
        <v>36.200000000000003</v>
      </c>
      <c r="U386" s="25">
        <v>27.3</v>
      </c>
      <c r="V386" s="116">
        <v>2.2999999999999998</v>
      </c>
      <c r="W386" s="27">
        <v>1754</v>
      </c>
      <c r="X386" s="156">
        <v>3680</v>
      </c>
      <c r="Y386" s="156">
        <v>129959</v>
      </c>
      <c r="Z386" s="163" t="s">
        <v>27</v>
      </c>
      <c r="AA386" s="163" t="s">
        <v>27</v>
      </c>
      <c r="AB386" s="163" t="s">
        <v>27</v>
      </c>
      <c r="AC386" s="161">
        <v>116963.09999999999</v>
      </c>
      <c r="AG386" s="99"/>
      <c r="AH386" s="99"/>
      <c r="AI386" s="99"/>
      <c r="AJ386" s="99"/>
      <c r="AK386" s="99"/>
      <c r="AL386" s="99"/>
      <c r="AM386" s="99"/>
      <c r="AN386" s="99"/>
      <c r="AO386" s="99"/>
      <c r="AP386" s="99"/>
      <c r="AQ386" s="99"/>
      <c r="AR386" s="99"/>
      <c r="AS386" s="99"/>
      <c r="AT386" s="99"/>
    </row>
    <row r="387" spans="1:46" x14ac:dyDescent="0.3">
      <c r="A387" s="99"/>
      <c r="B387" s="57" t="s">
        <v>358</v>
      </c>
      <c r="C387" s="115" t="s">
        <v>361</v>
      </c>
      <c r="D387" s="83" t="s">
        <v>389</v>
      </c>
      <c r="E387" s="30" t="s">
        <v>23</v>
      </c>
      <c r="F387" s="30" t="s">
        <v>26</v>
      </c>
      <c r="G387" s="57" t="s">
        <v>24</v>
      </c>
      <c r="H387" s="28"/>
      <c r="I387" s="57"/>
      <c r="J387" s="28">
        <v>5</v>
      </c>
      <c r="K387" s="57" t="s">
        <v>38</v>
      </c>
      <c r="L387" s="21">
        <v>2</v>
      </c>
      <c r="M387" s="21">
        <v>4</v>
      </c>
      <c r="N387" s="21">
        <v>112</v>
      </c>
      <c r="O387" s="28">
        <v>1239</v>
      </c>
      <c r="P387" s="145">
        <v>1239</v>
      </c>
      <c r="Q387" s="58">
        <v>0.17</v>
      </c>
      <c r="R387" s="58">
        <v>0.1</v>
      </c>
      <c r="S387" s="24">
        <v>144446</v>
      </c>
      <c r="T387" s="25">
        <v>36.200000000000003</v>
      </c>
      <c r="U387" s="25">
        <v>27.3</v>
      </c>
      <c r="V387" s="116">
        <v>2.2999999999999998</v>
      </c>
      <c r="W387" s="27">
        <v>1754</v>
      </c>
      <c r="X387" s="156">
        <v>3700</v>
      </c>
      <c r="Y387" s="156">
        <v>130371</v>
      </c>
      <c r="Z387" s="163" t="s">
        <v>27</v>
      </c>
      <c r="AA387" s="163" t="s">
        <v>27</v>
      </c>
      <c r="AB387" s="163" t="s">
        <v>27</v>
      </c>
      <c r="AC387" s="161">
        <v>117333.9</v>
      </c>
      <c r="AG387" s="99"/>
      <c r="AH387" s="99"/>
      <c r="AI387" s="99"/>
      <c r="AJ387" s="99"/>
      <c r="AK387" s="99"/>
      <c r="AL387" s="99"/>
      <c r="AM387" s="99"/>
      <c r="AN387" s="99"/>
      <c r="AO387" s="99"/>
      <c r="AP387" s="99"/>
      <c r="AQ387" s="99"/>
      <c r="AR387" s="99"/>
      <c r="AS387" s="99"/>
      <c r="AT387" s="99"/>
    </row>
    <row r="388" spans="1:46" x14ac:dyDescent="0.3">
      <c r="A388" s="99"/>
      <c r="B388" s="57" t="s">
        <v>358</v>
      </c>
      <c r="C388" s="115" t="s">
        <v>361</v>
      </c>
      <c r="D388" s="83" t="s">
        <v>390</v>
      </c>
      <c r="E388" s="30" t="s">
        <v>23</v>
      </c>
      <c r="F388" s="30" t="s">
        <v>26</v>
      </c>
      <c r="G388" s="83" t="s">
        <v>24</v>
      </c>
      <c r="H388" s="30"/>
      <c r="I388" s="83"/>
      <c r="J388" s="30">
        <v>5.5</v>
      </c>
      <c r="K388" s="83" t="s">
        <v>25</v>
      </c>
      <c r="L388" s="31">
        <v>2</v>
      </c>
      <c r="M388" s="31">
        <v>4</v>
      </c>
      <c r="N388" s="31">
        <v>126</v>
      </c>
      <c r="O388" s="30">
        <v>1421</v>
      </c>
      <c r="P388" s="145">
        <v>1421</v>
      </c>
      <c r="Q388" s="84">
        <v>0.17</v>
      </c>
      <c r="R388" s="84">
        <v>0.1</v>
      </c>
      <c r="S388" s="41">
        <v>186966</v>
      </c>
      <c r="T388" s="42">
        <v>35.6</v>
      </c>
      <c r="U388" s="42">
        <v>24.3</v>
      </c>
      <c r="V388" s="34">
        <v>2.4</v>
      </c>
      <c r="W388" s="33">
        <v>2902</v>
      </c>
      <c r="X388" s="164">
        <v>3520</v>
      </c>
      <c r="Y388" s="164">
        <v>159530</v>
      </c>
      <c r="Z388" s="163" t="s">
        <v>27</v>
      </c>
      <c r="AA388" s="163" t="s">
        <v>27</v>
      </c>
      <c r="AB388" s="163" t="s">
        <v>27</v>
      </c>
      <c r="AC388" s="161">
        <v>143577</v>
      </c>
      <c r="AG388" s="99"/>
      <c r="AH388" s="99"/>
      <c r="AI388" s="99"/>
      <c r="AJ388" s="99"/>
      <c r="AK388" s="99"/>
      <c r="AL388" s="99"/>
      <c r="AM388" s="99"/>
      <c r="AN388" s="99"/>
      <c r="AO388" s="99"/>
      <c r="AP388" s="99"/>
      <c r="AQ388" s="99"/>
      <c r="AR388" s="99"/>
      <c r="AS388" s="99"/>
      <c r="AT388" s="99"/>
    </row>
    <row r="389" spans="1:46" x14ac:dyDescent="0.3">
      <c r="A389" s="99"/>
      <c r="B389" s="57" t="s">
        <v>358</v>
      </c>
      <c r="C389" s="115" t="s">
        <v>361</v>
      </c>
      <c r="D389" s="29" t="s">
        <v>391</v>
      </c>
      <c r="E389" s="30" t="s">
        <v>23</v>
      </c>
      <c r="F389" s="30" t="s">
        <v>26</v>
      </c>
      <c r="G389" s="83" t="s">
        <v>24</v>
      </c>
      <c r="H389" s="31"/>
      <c r="I389" s="29"/>
      <c r="J389" s="31">
        <v>5.7</v>
      </c>
      <c r="K389" s="83" t="s">
        <v>38</v>
      </c>
      <c r="L389" s="31">
        <v>2</v>
      </c>
      <c r="M389" s="31">
        <v>4</v>
      </c>
      <c r="N389" s="31">
        <v>129</v>
      </c>
      <c r="O389" s="31">
        <v>1438</v>
      </c>
      <c r="P389" s="145">
        <v>1438</v>
      </c>
      <c r="Q389" s="32">
        <v>0.17</v>
      </c>
      <c r="R389" s="32">
        <v>0.1</v>
      </c>
      <c r="S389" s="33">
        <v>198254</v>
      </c>
      <c r="T389" s="42">
        <v>35.6</v>
      </c>
      <c r="U389" s="42">
        <v>24.3</v>
      </c>
      <c r="V389" s="34">
        <v>2.4</v>
      </c>
      <c r="W389" s="35">
        <v>3148</v>
      </c>
      <c r="X389" s="162">
        <v>3520</v>
      </c>
      <c r="Y389" s="164">
        <v>167749</v>
      </c>
      <c r="Z389" s="163" t="s">
        <v>27</v>
      </c>
      <c r="AA389" s="163" t="s">
        <v>27</v>
      </c>
      <c r="AB389" s="163" t="s">
        <v>27</v>
      </c>
      <c r="AC389" s="161">
        <v>150974.1</v>
      </c>
      <c r="AG389" s="99"/>
      <c r="AH389" s="99"/>
      <c r="AI389" s="99"/>
      <c r="AJ389" s="99"/>
      <c r="AK389" s="99"/>
      <c r="AL389" s="99"/>
      <c r="AM389" s="99"/>
      <c r="AN389" s="99"/>
      <c r="AO389" s="99"/>
      <c r="AP389" s="99"/>
      <c r="AQ389" s="99"/>
      <c r="AR389" s="99"/>
      <c r="AS389" s="99"/>
      <c r="AT389" s="99"/>
    </row>
    <row r="390" spans="1:46" x14ac:dyDescent="0.3">
      <c r="A390" s="99"/>
      <c r="B390" s="57" t="s">
        <v>358</v>
      </c>
      <c r="C390" s="115" t="s">
        <v>361</v>
      </c>
      <c r="D390" s="83" t="s">
        <v>392</v>
      </c>
      <c r="E390" s="30" t="s">
        <v>23</v>
      </c>
      <c r="F390" s="30" t="s">
        <v>26</v>
      </c>
      <c r="G390" s="83" t="s">
        <v>24</v>
      </c>
      <c r="H390" s="30"/>
      <c r="I390" s="83"/>
      <c r="J390" s="30">
        <v>5.4</v>
      </c>
      <c r="K390" s="83" t="s">
        <v>25</v>
      </c>
      <c r="L390" s="31">
        <v>2</v>
      </c>
      <c r="M390" s="31">
        <v>4</v>
      </c>
      <c r="N390" s="31">
        <v>122</v>
      </c>
      <c r="O390" s="30">
        <v>1374</v>
      </c>
      <c r="P390" s="145">
        <v>1374</v>
      </c>
      <c r="Q390" s="84">
        <v>0.17</v>
      </c>
      <c r="R390" s="84">
        <v>0.1</v>
      </c>
      <c r="S390" s="41">
        <v>151774</v>
      </c>
      <c r="T390" s="42">
        <v>35.6</v>
      </c>
      <c r="U390" s="42">
        <v>24.3</v>
      </c>
      <c r="V390" s="34">
        <v>2.4</v>
      </c>
      <c r="W390" s="33">
        <v>2574</v>
      </c>
      <c r="X390" s="164">
        <v>3600</v>
      </c>
      <c r="Y390" s="164">
        <v>139422</v>
      </c>
      <c r="Z390" s="163" t="s">
        <v>27</v>
      </c>
      <c r="AA390" s="163" t="s">
        <v>27</v>
      </c>
      <c r="AB390" s="163" t="s">
        <v>27</v>
      </c>
      <c r="AC390" s="161">
        <v>125479.8</v>
      </c>
      <c r="AG390" s="99"/>
      <c r="AH390" s="99"/>
      <c r="AI390" s="99"/>
      <c r="AJ390" s="99"/>
      <c r="AK390" s="99"/>
      <c r="AL390" s="99"/>
      <c r="AM390" s="99"/>
      <c r="AN390" s="99"/>
      <c r="AO390" s="99"/>
      <c r="AP390" s="99"/>
      <c r="AQ390" s="99"/>
      <c r="AR390" s="99"/>
      <c r="AS390" s="99"/>
      <c r="AT390" s="99"/>
    </row>
    <row r="391" spans="1:46" x14ac:dyDescent="0.3">
      <c r="A391" s="99"/>
      <c r="B391" s="57" t="s">
        <v>358</v>
      </c>
      <c r="C391" s="115" t="s">
        <v>361</v>
      </c>
      <c r="D391" s="83" t="s">
        <v>393</v>
      </c>
      <c r="E391" s="30" t="s">
        <v>23</v>
      </c>
      <c r="F391" s="30" t="s">
        <v>26</v>
      </c>
      <c r="G391" s="83" t="s">
        <v>24</v>
      </c>
      <c r="H391" s="30"/>
      <c r="I391" s="83"/>
      <c r="J391" s="30">
        <v>5.7</v>
      </c>
      <c r="K391" s="83" t="s">
        <v>38</v>
      </c>
      <c r="L391" s="31">
        <v>2</v>
      </c>
      <c r="M391" s="31">
        <v>4</v>
      </c>
      <c r="N391" s="31">
        <v>129</v>
      </c>
      <c r="O391" s="30">
        <v>1429</v>
      </c>
      <c r="P391" s="145">
        <v>1429</v>
      </c>
      <c r="Q391" s="84">
        <v>0.17</v>
      </c>
      <c r="R391" s="84">
        <v>0.1</v>
      </c>
      <c r="S391" s="41">
        <v>176342</v>
      </c>
      <c r="T391" s="42">
        <v>35.6</v>
      </c>
      <c r="U391" s="42">
        <v>24.3</v>
      </c>
      <c r="V391" s="34">
        <v>2.4</v>
      </c>
      <c r="W391" s="33">
        <v>3148</v>
      </c>
      <c r="X391" s="164">
        <v>3520</v>
      </c>
      <c r="Y391" s="164">
        <v>156161</v>
      </c>
      <c r="Z391" s="163" t="s">
        <v>27</v>
      </c>
      <c r="AA391" s="163" t="s">
        <v>27</v>
      </c>
      <c r="AB391" s="163" t="s">
        <v>27</v>
      </c>
      <c r="AC391" s="161">
        <v>140544.9</v>
      </c>
      <c r="AG391" s="99"/>
      <c r="AH391" s="99"/>
      <c r="AI391" s="99"/>
      <c r="AJ391" s="99"/>
      <c r="AK391" s="99"/>
      <c r="AL391" s="99"/>
      <c r="AM391" s="99"/>
      <c r="AN391" s="99"/>
      <c r="AO391" s="99"/>
      <c r="AP391" s="99"/>
      <c r="AQ391" s="99"/>
      <c r="AR391" s="99"/>
      <c r="AS391" s="99"/>
      <c r="AT391" s="99"/>
    </row>
    <row r="392" spans="1:46" x14ac:dyDescent="0.3">
      <c r="A392" s="99"/>
      <c r="B392" s="57" t="s">
        <v>358</v>
      </c>
      <c r="C392" s="115" t="s">
        <v>361</v>
      </c>
      <c r="D392" s="83" t="s">
        <v>394</v>
      </c>
      <c r="E392" s="30" t="s">
        <v>23</v>
      </c>
      <c r="F392" s="30" t="s">
        <v>26</v>
      </c>
      <c r="G392" s="57" t="s">
        <v>29</v>
      </c>
      <c r="H392" s="28"/>
      <c r="I392" s="83"/>
      <c r="J392" s="30">
        <v>4.9000000000000004</v>
      </c>
      <c r="K392" s="83" t="s">
        <v>38</v>
      </c>
      <c r="L392" s="31">
        <v>2</v>
      </c>
      <c r="M392" s="31">
        <v>4</v>
      </c>
      <c r="N392" s="31">
        <v>128</v>
      </c>
      <c r="O392" s="30">
        <v>1508</v>
      </c>
      <c r="P392" s="145">
        <v>1432.6</v>
      </c>
      <c r="Q392" s="84">
        <v>0.17</v>
      </c>
      <c r="R392" s="84">
        <v>0.1</v>
      </c>
      <c r="S392" s="41">
        <v>181654</v>
      </c>
      <c r="T392" s="42">
        <v>35.6</v>
      </c>
      <c r="U392" s="42">
        <v>24.3</v>
      </c>
      <c r="V392" s="34">
        <v>2.4</v>
      </c>
      <c r="W392" s="33">
        <v>5047</v>
      </c>
      <c r="X392" s="164">
        <v>3740</v>
      </c>
      <c r="Y392" s="164">
        <v>158883</v>
      </c>
      <c r="Z392" s="163" t="s">
        <v>27</v>
      </c>
      <c r="AA392" s="163" t="s">
        <v>27</v>
      </c>
      <c r="AB392" s="163" t="s">
        <v>27</v>
      </c>
      <c r="AC392" s="161">
        <v>142994.70000000001</v>
      </c>
      <c r="AG392" s="99"/>
      <c r="AH392" s="99"/>
      <c r="AI392" s="99"/>
      <c r="AJ392" s="99"/>
      <c r="AK392" s="99"/>
      <c r="AL392" s="99"/>
      <c r="AM392" s="99"/>
      <c r="AN392" s="99"/>
      <c r="AO392" s="99"/>
      <c r="AP392" s="99"/>
      <c r="AQ392" s="99"/>
      <c r="AR392" s="99"/>
      <c r="AS392" s="99"/>
      <c r="AT392" s="99"/>
    </row>
    <row r="393" spans="1:46" x14ac:dyDescent="0.3">
      <c r="A393" s="99"/>
      <c r="B393" s="57" t="s">
        <v>358</v>
      </c>
      <c r="C393" s="115" t="s">
        <v>361</v>
      </c>
      <c r="D393" s="83" t="s">
        <v>395</v>
      </c>
      <c r="E393" s="30" t="s">
        <v>23</v>
      </c>
      <c r="F393" s="30" t="s">
        <v>26</v>
      </c>
      <c r="G393" s="57" t="s">
        <v>29</v>
      </c>
      <c r="H393" s="28"/>
      <c r="I393" s="83"/>
      <c r="J393" s="30">
        <v>4.5999999999999996</v>
      </c>
      <c r="K393" s="83" t="s">
        <v>25</v>
      </c>
      <c r="L393" s="31">
        <v>2</v>
      </c>
      <c r="M393" s="31">
        <v>4</v>
      </c>
      <c r="N393" s="31">
        <v>120</v>
      </c>
      <c r="O393" s="30">
        <v>1488</v>
      </c>
      <c r="P393" s="145">
        <v>1413.6</v>
      </c>
      <c r="Q393" s="84">
        <v>0.17</v>
      </c>
      <c r="R393" s="84">
        <v>0.1</v>
      </c>
      <c r="S393" s="41">
        <v>170366</v>
      </c>
      <c r="T393" s="42">
        <v>35.6</v>
      </c>
      <c r="U393" s="42">
        <v>24.3</v>
      </c>
      <c r="V393" s="34">
        <v>2.4</v>
      </c>
      <c r="W393" s="33">
        <v>4282</v>
      </c>
      <c r="X393" s="164">
        <v>3740</v>
      </c>
      <c r="Y393" s="164">
        <v>148389</v>
      </c>
      <c r="Z393" s="163" t="s">
        <v>27</v>
      </c>
      <c r="AA393" s="163" t="s">
        <v>27</v>
      </c>
      <c r="AB393" s="163" t="s">
        <v>27</v>
      </c>
      <c r="AC393" s="161">
        <v>133550.1</v>
      </c>
      <c r="AG393" s="99"/>
      <c r="AH393" s="99"/>
      <c r="AI393" s="99"/>
      <c r="AJ393" s="99"/>
      <c r="AK393" s="99"/>
      <c r="AL393" s="99"/>
      <c r="AM393" s="99"/>
      <c r="AN393" s="99"/>
      <c r="AO393" s="99"/>
      <c r="AP393" s="99"/>
      <c r="AQ393" s="99"/>
      <c r="AR393" s="99"/>
      <c r="AS393" s="99"/>
      <c r="AT393" s="99"/>
    </row>
    <row r="394" spans="1:46" x14ac:dyDescent="0.3">
      <c r="A394" s="99"/>
      <c r="B394" s="57" t="s">
        <v>358</v>
      </c>
      <c r="C394" s="115" t="s">
        <v>361</v>
      </c>
      <c r="D394" s="83" t="s">
        <v>436</v>
      </c>
      <c r="E394" s="30" t="s">
        <v>33</v>
      </c>
      <c r="F394" s="30" t="s">
        <v>26</v>
      </c>
      <c r="G394" s="83" t="s">
        <v>24</v>
      </c>
      <c r="H394" s="30"/>
      <c r="I394" s="83"/>
      <c r="J394" s="30">
        <v>6.9</v>
      </c>
      <c r="K394" s="83" t="s">
        <v>38</v>
      </c>
      <c r="L394" s="31">
        <v>4</v>
      </c>
      <c r="M394" s="31">
        <v>4</v>
      </c>
      <c r="N394" s="31">
        <v>156</v>
      </c>
      <c r="O394" s="30">
        <v>1593</v>
      </c>
      <c r="P394" s="145">
        <v>1593</v>
      </c>
      <c r="Q394" s="84">
        <v>0.17</v>
      </c>
      <c r="R394" s="84">
        <v>0.1</v>
      </c>
      <c r="S394" s="41">
        <v>213526</v>
      </c>
      <c r="T394" s="42">
        <v>35.6</v>
      </c>
      <c r="U394" s="42">
        <v>24.3</v>
      </c>
      <c r="V394" s="34">
        <v>2.4</v>
      </c>
      <c r="W394" s="33">
        <v>5762</v>
      </c>
      <c r="X394" s="164">
        <v>5020</v>
      </c>
      <c r="Y394" s="164">
        <v>196997</v>
      </c>
      <c r="Z394" s="163" t="s">
        <v>27</v>
      </c>
      <c r="AA394" s="163" t="s">
        <v>27</v>
      </c>
      <c r="AB394" s="163" t="s">
        <v>27</v>
      </c>
      <c r="AC394" s="161">
        <v>177297.3</v>
      </c>
      <c r="AG394" s="99"/>
      <c r="AH394" s="99"/>
      <c r="AI394" s="99"/>
      <c r="AJ394" s="99"/>
      <c r="AK394" s="99"/>
      <c r="AL394" s="99"/>
      <c r="AM394" s="99"/>
      <c r="AN394" s="99"/>
      <c r="AO394" s="99"/>
      <c r="AP394" s="99"/>
      <c r="AQ394" s="99"/>
      <c r="AR394" s="99"/>
      <c r="AS394" s="99"/>
      <c r="AT394" s="99"/>
    </row>
    <row r="395" spans="1:46" x14ac:dyDescent="0.3">
      <c r="A395" s="99"/>
      <c r="B395" s="57" t="s">
        <v>358</v>
      </c>
      <c r="C395" s="115" t="s">
        <v>361</v>
      </c>
      <c r="D395" s="83" t="s">
        <v>437</v>
      </c>
      <c r="E395" s="30" t="s">
        <v>33</v>
      </c>
      <c r="F395" s="30" t="s">
        <v>26</v>
      </c>
      <c r="G395" s="83" t="s">
        <v>24</v>
      </c>
      <c r="H395" s="30"/>
      <c r="I395" s="83"/>
      <c r="J395" s="30">
        <v>7.4</v>
      </c>
      <c r="K395" s="83" t="s">
        <v>38</v>
      </c>
      <c r="L395" s="31">
        <v>4</v>
      </c>
      <c r="M395" s="31">
        <v>4</v>
      </c>
      <c r="N395" s="31">
        <v>168</v>
      </c>
      <c r="O395" s="30">
        <v>1655</v>
      </c>
      <c r="P395" s="145">
        <v>1572.25</v>
      </c>
      <c r="Q395" s="84">
        <v>0.17</v>
      </c>
      <c r="R395" s="84">
        <v>0.1</v>
      </c>
      <c r="S395" s="41">
        <v>272174</v>
      </c>
      <c r="T395" s="42">
        <v>35.6</v>
      </c>
      <c r="U395" s="42">
        <v>24.3</v>
      </c>
      <c r="V395" s="34">
        <v>2.4</v>
      </c>
      <c r="W395" s="33">
        <v>7046</v>
      </c>
      <c r="X395" s="164">
        <v>5020</v>
      </c>
      <c r="Y395" s="164">
        <v>235300</v>
      </c>
      <c r="Z395" s="163" t="s">
        <v>27</v>
      </c>
      <c r="AA395" s="163" t="s">
        <v>27</v>
      </c>
      <c r="AB395" s="163" t="s">
        <v>27</v>
      </c>
      <c r="AC395" s="161">
        <v>211770</v>
      </c>
      <c r="AG395" s="99"/>
      <c r="AH395" s="99"/>
      <c r="AI395" s="99"/>
      <c r="AJ395" s="99"/>
      <c r="AK395" s="99"/>
      <c r="AL395" s="99"/>
      <c r="AM395" s="99"/>
      <c r="AN395" s="99"/>
      <c r="AO395" s="99"/>
      <c r="AP395" s="99"/>
      <c r="AQ395" s="99"/>
      <c r="AR395" s="99"/>
      <c r="AS395" s="99"/>
      <c r="AT395" s="99"/>
    </row>
    <row r="396" spans="1:46" x14ac:dyDescent="0.3">
      <c r="A396" s="99"/>
      <c r="B396" s="57" t="s">
        <v>358</v>
      </c>
      <c r="C396" s="115" t="s">
        <v>361</v>
      </c>
      <c r="D396" s="83" t="s">
        <v>486</v>
      </c>
      <c r="E396" s="30" t="s">
        <v>43</v>
      </c>
      <c r="F396" s="30" t="s">
        <v>26</v>
      </c>
      <c r="G396" s="83" t="s">
        <v>29</v>
      </c>
      <c r="H396" s="30"/>
      <c r="I396" s="83"/>
      <c r="J396" s="30">
        <v>5.6</v>
      </c>
      <c r="K396" s="83" t="s">
        <v>38</v>
      </c>
      <c r="L396" s="31">
        <v>4</v>
      </c>
      <c r="M396" s="31">
        <v>4</v>
      </c>
      <c r="N396" s="31">
        <v>146</v>
      </c>
      <c r="O396" s="30">
        <v>1817</v>
      </c>
      <c r="P396" s="145">
        <v>1635.3</v>
      </c>
      <c r="Q396" s="84">
        <v>0.17</v>
      </c>
      <c r="R396" s="84">
        <v>0.1</v>
      </c>
      <c r="S396" s="41">
        <v>215734</v>
      </c>
      <c r="T396" s="42">
        <v>37.1</v>
      </c>
      <c r="U396" s="42">
        <v>26.9</v>
      </c>
      <c r="V396" s="34">
        <v>1.6</v>
      </c>
      <c r="W396" s="33">
        <v>6916</v>
      </c>
      <c r="X396" s="164">
        <v>4820</v>
      </c>
      <c r="Y396" s="164">
        <v>190832</v>
      </c>
      <c r="Z396" s="163" t="s">
        <v>27</v>
      </c>
      <c r="AA396" s="163" t="s">
        <v>27</v>
      </c>
      <c r="AB396" s="163" t="s">
        <v>27</v>
      </c>
      <c r="AC396" s="161">
        <v>171748.8</v>
      </c>
      <c r="AG396" s="99"/>
      <c r="AH396" s="99"/>
      <c r="AI396" s="99"/>
      <c r="AJ396" s="99"/>
      <c r="AK396" s="99"/>
      <c r="AL396" s="99"/>
      <c r="AM396" s="99"/>
      <c r="AN396" s="99"/>
      <c r="AO396" s="99"/>
      <c r="AP396" s="99"/>
      <c r="AQ396" s="99"/>
      <c r="AR396" s="99"/>
      <c r="AS396" s="99"/>
      <c r="AT396" s="99"/>
    </row>
    <row r="397" spans="1:46" x14ac:dyDescent="0.3">
      <c r="A397" s="99"/>
      <c r="B397" s="57" t="s">
        <v>358</v>
      </c>
      <c r="C397" s="115" t="s">
        <v>361</v>
      </c>
      <c r="D397" s="29" t="s">
        <v>487</v>
      </c>
      <c r="E397" s="30" t="s">
        <v>43</v>
      </c>
      <c r="F397" s="36" t="s">
        <v>26</v>
      </c>
      <c r="G397" s="29" t="s">
        <v>29</v>
      </c>
      <c r="H397" s="31"/>
      <c r="I397" s="29"/>
      <c r="J397" s="31">
        <v>5.6</v>
      </c>
      <c r="K397" s="29" t="s">
        <v>38</v>
      </c>
      <c r="L397" s="31">
        <v>4</v>
      </c>
      <c r="M397" s="31">
        <v>6</v>
      </c>
      <c r="N397" s="31">
        <v>146</v>
      </c>
      <c r="O397" s="31">
        <v>1853</v>
      </c>
      <c r="P397" s="145">
        <v>1667.7</v>
      </c>
      <c r="Q397" s="32">
        <v>0.17</v>
      </c>
      <c r="R397" s="32">
        <v>0.1</v>
      </c>
      <c r="S397" s="33">
        <v>220846</v>
      </c>
      <c r="T397" s="42">
        <v>37.1</v>
      </c>
      <c r="U397" s="42">
        <v>26.9</v>
      </c>
      <c r="V397" s="34">
        <v>1.6</v>
      </c>
      <c r="W397" s="35">
        <v>6916</v>
      </c>
      <c r="X397" s="162">
        <v>4820</v>
      </c>
      <c r="Y397" s="164">
        <v>193536</v>
      </c>
      <c r="Z397" s="163" t="s">
        <v>27</v>
      </c>
      <c r="AA397" s="163" t="s">
        <v>27</v>
      </c>
      <c r="AB397" s="163" t="s">
        <v>27</v>
      </c>
      <c r="AC397" s="161">
        <v>174182.39999999999</v>
      </c>
      <c r="AG397" s="99"/>
      <c r="AH397" s="99"/>
      <c r="AI397" s="99"/>
      <c r="AJ397" s="99"/>
      <c r="AK397" s="99"/>
      <c r="AL397" s="99"/>
      <c r="AM397" s="99"/>
      <c r="AN397" s="99"/>
      <c r="AO397" s="99"/>
      <c r="AP397" s="99"/>
      <c r="AQ397" s="99"/>
      <c r="AR397" s="99"/>
      <c r="AS397" s="99"/>
      <c r="AT397" s="99"/>
    </row>
    <row r="398" spans="1:46" x14ac:dyDescent="0.3">
      <c r="A398" s="99"/>
      <c r="B398" s="57" t="s">
        <v>358</v>
      </c>
      <c r="C398" s="115" t="s">
        <v>361</v>
      </c>
      <c r="D398" s="83" t="s">
        <v>488</v>
      </c>
      <c r="E398" s="30" t="s">
        <v>43</v>
      </c>
      <c r="F398" s="31" t="s">
        <v>26</v>
      </c>
      <c r="G398" s="83" t="s">
        <v>29</v>
      </c>
      <c r="H398" s="30"/>
      <c r="I398" s="83"/>
      <c r="J398" s="30">
        <v>5.6</v>
      </c>
      <c r="K398" s="83" t="s">
        <v>38</v>
      </c>
      <c r="L398" s="31">
        <v>4</v>
      </c>
      <c r="M398" s="31">
        <v>4</v>
      </c>
      <c r="N398" s="31">
        <v>147</v>
      </c>
      <c r="O398" s="30">
        <v>1858</v>
      </c>
      <c r="P398" s="145">
        <v>1672.2</v>
      </c>
      <c r="Q398" s="84">
        <v>0.17</v>
      </c>
      <c r="R398" s="84">
        <v>0.1</v>
      </c>
      <c r="S398" s="41">
        <v>242294</v>
      </c>
      <c r="T398" s="42">
        <v>37.1</v>
      </c>
      <c r="U398" s="42">
        <v>26.9</v>
      </c>
      <c r="V398" s="34">
        <v>1.6</v>
      </c>
      <c r="W398" s="33">
        <v>7036</v>
      </c>
      <c r="X398" s="162">
        <v>4820</v>
      </c>
      <c r="Y398" s="164">
        <v>205233</v>
      </c>
      <c r="Z398" s="163" t="s">
        <v>27</v>
      </c>
      <c r="AA398" s="163" t="s">
        <v>27</v>
      </c>
      <c r="AB398" s="163" t="s">
        <v>27</v>
      </c>
      <c r="AC398" s="161">
        <v>184709.7</v>
      </c>
      <c r="AG398" s="99"/>
      <c r="AH398" s="99"/>
      <c r="AI398" s="99"/>
      <c r="AJ398" s="99"/>
      <c r="AK398" s="99"/>
      <c r="AL398" s="99"/>
      <c r="AM398" s="99"/>
      <c r="AN398" s="99"/>
      <c r="AO398" s="99"/>
      <c r="AP398" s="99"/>
      <c r="AQ398" s="99"/>
      <c r="AR398" s="99"/>
      <c r="AS398" s="99"/>
      <c r="AT398" s="99"/>
    </row>
    <row r="399" spans="1:46" x14ac:dyDescent="0.3">
      <c r="A399" s="99"/>
      <c r="B399" s="57" t="s">
        <v>358</v>
      </c>
      <c r="C399" s="115" t="s">
        <v>361</v>
      </c>
      <c r="D399" s="83" t="s">
        <v>489</v>
      </c>
      <c r="E399" s="30" t="s">
        <v>43</v>
      </c>
      <c r="F399" s="30" t="s">
        <v>26</v>
      </c>
      <c r="G399" s="83" t="s">
        <v>29</v>
      </c>
      <c r="H399" s="30"/>
      <c r="I399" s="83"/>
      <c r="J399" s="30">
        <v>5.6</v>
      </c>
      <c r="K399" s="83" t="s">
        <v>38</v>
      </c>
      <c r="L399" s="31">
        <v>4</v>
      </c>
      <c r="M399" s="31">
        <v>6</v>
      </c>
      <c r="N399" s="31">
        <v>147</v>
      </c>
      <c r="O399" s="30">
        <v>1894</v>
      </c>
      <c r="P399" s="145">
        <v>1704.6000000000001</v>
      </c>
      <c r="Q399" s="84">
        <v>0.17</v>
      </c>
      <c r="R399" s="84">
        <v>0.1</v>
      </c>
      <c r="S399" s="41">
        <v>247406</v>
      </c>
      <c r="T399" s="42">
        <v>37.1</v>
      </c>
      <c r="U399" s="42">
        <v>26.9</v>
      </c>
      <c r="V399" s="34">
        <v>1.6</v>
      </c>
      <c r="W399" s="33">
        <v>7036</v>
      </c>
      <c r="X399" s="164">
        <v>4820</v>
      </c>
      <c r="Y399" s="164">
        <v>207936</v>
      </c>
      <c r="Z399" s="163" t="s">
        <v>27</v>
      </c>
      <c r="AA399" s="163" t="s">
        <v>27</v>
      </c>
      <c r="AB399" s="163" t="s">
        <v>27</v>
      </c>
      <c r="AC399" s="161">
        <v>187142.39999999999</v>
      </c>
      <c r="AG399" s="99"/>
      <c r="AH399" s="99"/>
      <c r="AI399" s="99"/>
      <c r="AJ399" s="99"/>
      <c r="AK399" s="99"/>
      <c r="AL399" s="99"/>
      <c r="AM399" s="99"/>
      <c r="AN399" s="99"/>
      <c r="AO399" s="99"/>
      <c r="AP399" s="99"/>
      <c r="AQ399" s="99"/>
      <c r="AR399" s="99"/>
      <c r="AS399" s="99"/>
      <c r="AT399" s="99"/>
    </row>
    <row r="400" spans="1:46" x14ac:dyDescent="0.3">
      <c r="A400" s="99"/>
      <c r="B400" s="57" t="s">
        <v>358</v>
      </c>
      <c r="C400" s="115" t="s">
        <v>361</v>
      </c>
      <c r="D400" s="83" t="s">
        <v>490</v>
      </c>
      <c r="E400" s="30" t="s">
        <v>43</v>
      </c>
      <c r="F400" s="30" t="s">
        <v>26</v>
      </c>
      <c r="G400" s="83" t="s">
        <v>24</v>
      </c>
      <c r="H400" s="30"/>
      <c r="I400" s="83"/>
      <c r="J400" s="30">
        <v>7.3</v>
      </c>
      <c r="K400" s="83" t="s">
        <v>38</v>
      </c>
      <c r="L400" s="31">
        <v>4</v>
      </c>
      <c r="M400" s="31">
        <v>4</v>
      </c>
      <c r="N400" s="31">
        <v>166</v>
      </c>
      <c r="O400" s="30">
        <v>1788</v>
      </c>
      <c r="P400" s="145">
        <v>1698.6</v>
      </c>
      <c r="Q400" s="84">
        <v>0.17</v>
      </c>
      <c r="R400" s="84">
        <v>0.1</v>
      </c>
      <c r="S400" s="41">
        <v>232334</v>
      </c>
      <c r="T400" s="42">
        <v>37.1</v>
      </c>
      <c r="U400" s="42">
        <v>26.9</v>
      </c>
      <c r="V400" s="34">
        <v>1.6</v>
      </c>
      <c r="W400" s="33">
        <v>6832</v>
      </c>
      <c r="X400" s="164">
        <v>4820</v>
      </c>
      <c r="Y400" s="164">
        <v>204936</v>
      </c>
      <c r="Z400" s="163" t="s">
        <v>27</v>
      </c>
      <c r="AA400" s="163" t="s">
        <v>27</v>
      </c>
      <c r="AB400" s="163" t="s">
        <v>27</v>
      </c>
      <c r="AC400" s="161">
        <v>184442.4</v>
      </c>
      <c r="AG400" s="99"/>
      <c r="AH400" s="99"/>
      <c r="AI400" s="99"/>
      <c r="AJ400" s="99"/>
      <c r="AK400" s="99"/>
      <c r="AL400" s="99"/>
      <c r="AM400" s="99"/>
      <c r="AN400" s="99"/>
      <c r="AO400" s="99"/>
      <c r="AP400" s="99"/>
      <c r="AQ400" s="99"/>
      <c r="AR400" s="99"/>
      <c r="AS400" s="99"/>
      <c r="AT400" s="99"/>
    </row>
    <row r="401" spans="1:46" x14ac:dyDescent="0.3">
      <c r="A401" s="99"/>
      <c r="B401" s="57" t="s">
        <v>358</v>
      </c>
      <c r="C401" s="115" t="s">
        <v>361</v>
      </c>
      <c r="D401" s="83" t="s">
        <v>491</v>
      </c>
      <c r="E401" s="30" t="s">
        <v>43</v>
      </c>
      <c r="F401" s="30" t="s">
        <v>26</v>
      </c>
      <c r="G401" s="83" t="s">
        <v>24</v>
      </c>
      <c r="H401" s="30"/>
      <c r="I401" s="83"/>
      <c r="J401" s="30">
        <v>7.3</v>
      </c>
      <c r="K401" s="83" t="s">
        <v>38</v>
      </c>
      <c r="L401" s="31">
        <v>4</v>
      </c>
      <c r="M401" s="31">
        <v>6</v>
      </c>
      <c r="N401" s="31">
        <v>166</v>
      </c>
      <c r="O401" s="30">
        <v>1825</v>
      </c>
      <c r="P401" s="145">
        <v>1733.75</v>
      </c>
      <c r="Q401" s="84">
        <v>0.17</v>
      </c>
      <c r="R401" s="84">
        <v>0.1</v>
      </c>
      <c r="S401" s="41">
        <v>237446</v>
      </c>
      <c r="T401" s="42">
        <v>37.1</v>
      </c>
      <c r="U401" s="42">
        <v>26.9</v>
      </c>
      <c r="V401" s="34">
        <v>1.6</v>
      </c>
      <c r="W401" s="33">
        <v>6832</v>
      </c>
      <c r="X401" s="164">
        <v>4820</v>
      </c>
      <c r="Y401" s="164">
        <v>207639</v>
      </c>
      <c r="Z401" s="163" t="s">
        <v>27</v>
      </c>
      <c r="AA401" s="163" t="s">
        <v>27</v>
      </c>
      <c r="AB401" s="163" t="s">
        <v>27</v>
      </c>
      <c r="AC401" s="161">
        <v>186875.1</v>
      </c>
      <c r="AG401" s="99"/>
      <c r="AH401" s="99"/>
      <c r="AI401" s="99"/>
      <c r="AJ401" s="99"/>
      <c r="AK401" s="99"/>
      <c r="AL401" s="99"/>
      <c r="AM401" s="99"/>
      <c r="AN401" s="99"/>
      <c r="AO401" s="99"/>
      <c r="AP401" s="99"/>
      <c r="AQ401" s="99"/>
      <c r="AR401" s="99"/>
      <c r="AS401" s="99"/>
      <c r="AT401" s="99"/>
    </row>
    <row r="402" spans="1:46" x14ac:dyDescent="0.3">
      <c r="A402" s="99"/>
      <c r="B402" s="57" t="s">
        <v>358</v>
      </c>
      <c r="C402" s="115" t="s">
        <v>361</v>
      </c>
      <c r="D402" s="29" t="s">
        <v>396</v>
      </c>
      <c r="E402" s="30" t="s">
        <v>43</v>
      </c>
      <c r="F402" s="36" t="s">
        <v>26</v>
      </c>
      <c r="G402" s="29" t="s">
        <v>29</v>
      </c>
      <c r="H402" s="31"/>
      <c r="I402" s="29"/>
      <c r="J402" s="31">
        <v>6.3</v>
      </c>
      <c r="K402" s="29" t="s">
        <v>38</v>
      </c>
      <c r="L402" s="31">
        <v>4</v>
      </c>
      <c r="M402" s="31">
        <v>6</v>
      </c>
      <c r="N402" s="31">
        <v>166</v>
      </c>
      <c r="O402" s="31">
        <v>2041</v>
      </c>
      <c r="P402" s="145">
        <v>1836.9</v>
      </c>
      <c r="Q402" s="32">
        <v>0.17</v>
      </c>
      <c r="R402" s="32">
        <v>0.1</v>
      </c>
      <c r="S402" s="33">
        <v>259262</v>
      </c>
      <c r="T402" s="42">
        <v>34.5</v>
      </c>
      <c r="U402" s="42">
        <v>16.399999999999999</v>
      </c>
      <c r="V402" s="34">
        <v>3.6</v>
      </c>
      <c r="W402" s="33">
        <v>9326</v>
      </c>
      <c r="X402" s="164">
        <v>4300</v>
      </c>
      <c r="Y402" s="164">
        <v>224755</v>
      </c>
      <c r="Z402" s="163" t="s">
        <v>27</v>
      </c>
      <c r="AA402" s="163" t="s">
        <v>27</v>
      </c>
      <c r="AB402" s="163" t="s">
        <v>27</v>
      </c>
      <c r="AC402" s="161">
        <v>202279.5</v>
      </c>
      <c r="AG402" s="99"/>
      <c r="AH402" s="99"/>
      <c r="AI402" s="99"/>
      <c r="AJ402" s="99"/>
      <c r="AK402" s="99"/>
      <c r="AL402" s="99"/>
      <c r="AM402" s="99"/>
      <c r="AN402" s="99"/>
      <c r="AO402" s="99"/>
      <c r="AP402" s="99"/>
      <c r="AQ402" s="99"/>
      <c r="AR402" s="99"/>
      <c r="AS402" s="99"/>
      <c r="AT402" s="99"/>
    </row>
    <row r="403" spans="1:46" x14ac:dyDescent="0.3">
      <c r="A403" s="99"/>
      <c r="B403" s="11" t="s">
        <v>399</v>
      </c>
      <c r="C403" s="70" t="s">
        <v>400</v>
      </c>
      <c r="D403" s="37" t="s">
        <v>401</v>
      </c>
      <c r="E403" s="38" t="s">
        <v>43</v>
      </c>
      <c r="F403" s="38" t="s">
        <v>26</v>
      </c>
      <c r="G403" s="37" t="s">
        <v>24</v>
      </c>
      <c r="H403" s="38"/>
      <c r="I403" s="37"/>
      <c r="J403" s="38">
        <v>6.9</v>
      </c>
      <c r="K403" s="37" t="s">
        <v>38</v>
      </c>
      <c r="L403" s="39">
        <v>4</v>
      </c>
      <c r="M403" s="39">
        <v>4</v>
      </c>
      <c r="N403" s="31">
        <v>161</v>
      </c>
      <c r="O403" s="38">
        <v>1710</v>
      </c>
      <c r="P403" s="145">
        <f>(1-(IF(L403&gt;=4,0.05,0)+IF(OR(I403="Hybrid (HEV)",I403="Laddhybrid (PHEV)",G403="El"),0.15,0)+IF(OR(G403="Diesel",G403="Fordonsgas"),0.05,0)))*O403</f>
        <v>1624.5</v>
      </c>
      <c r="Q403" s="14">
        <v>0.12</v>
      </c>
      <c r="R403" s="14">
        <v>0.1</v>
      </c>
      <c r="S403" s="41">
        <f>371900*0.8*0.88</f>
        <v>261817.60000000001</v>
      </c>
      <c r="T403" s="42">
        <v>37.200000000000003</v>
      </c>
      <c r="U403" s="42">
        <v>26.1</v>
      </c>
      <c r="V403" s="34">
        <v>1.8</v>
      </c>
      <c r="W403" s="43">
        <v>6297</v>
      </c>
      <c r="X403" s="164">
        <v>3411</v>
      </c>
      <c r="Y403" s="164">
        <v>219469</v>
      </c>
      <c r="Z403" s="160" t="s">
        <v>27</v>
      </c>
      <c r="AA403" s="160" t="s">
        <v>27</v>
      </c>
      <c r="AB403" s="160" t="s">
        <v>27</v>
      </c>
      <c r="AC403" s="161">
        <f t="shared" ref="AC403:AC423" si="17">IF(Y403="","",IFERROR(Y403-Y403*(0.1*COUNTIFS(Z403:AB403,"Ja")/3),"Formelfel"))</f>
        <v>197522.1</v>
      </c>
      <c r="AG403" s="99"/>
      <c r="AH403" s="99"/>
      <c r="AI403" s="99"/>
      <c r="AJ403" s="99"/>
      <c r="AK403" s="99"/>
      <c r="AL403" s="99"/>
      <c r="AM403" s="99"/>
      <c r="AN403" s="99"/>
      <c r="AO403" s="99"/>
      <c r="AP403" s="99"/>
      <c r="AQ403" s="99"/>
      <c r="AR403" s="99"/>
      <c r="AS403" s="99"/>
      <c r="AT403" s="99"/>
    </row>
    <row r="404" spans="1:46" x14ac:dyDescent="0.3">
      <c r="A404" s="99"/>
      <c r="B404" s="11" t="s">
        <v>399</v>
      </c>
      <c r="C404" s="70" t="s">
        <v>400</v>
      </c>
      <c r="D404" s="37" t="s">
        <v>305</v>
      </c>
      <c r="E404" s="38" t="s">
        <v>33</v>
      </c>
      <c r="F404" s="38" t="s">
        <v>26</v>
      </c>
      <c r="G404" s="37" t="s">
        <v>24</v>
      </c>
      <c r="H404" s="38"/>
      <c r="I404" s="37"/>
      <c r="J404" s="38">
        <v>7.1</v>
      </c>
      <c r="K404" s="37" t="s">
        <v>38</v>
      </c>
      <c r="L404" s="39">
        <v>4</v>
      </c>
      <c r="M404" s="39">
        <v>4</v>
      </c>
      <c r="N404" s="31">
        <v>164</v>
      </c>
      <c r="O404" s="38">
        <v>1684</v>
      </c>
      <c r="P404" s="145">
        <f t="shared" ref="P404:P431" si="18">(1-(IF(L404&gt;=4,0.05,0)+IF(OR(I404="Hybrid (HEV)",I404="Laddhybrid (PHEV)",G404="El"),0.15,0)+IF(OR(G404="Diesel",G404="Fordonsgas"),0.05,0)))*O404</f>
        <v>1599.8</v>
      </c>
      <c r="Q404" s="14">
        <v>0.12</v>
      </c>
      <c r="R404" s="14">
        <v>0.1</v>
      </c>
      <c r="S404" s="41">
        <f>401900*0.8*0.88</f>
        <v>282937.59999999998</v>
      </c>
      <c r="T404" s="42">
        <v>37.200000000000003</v>
      </c>
      <c r="U404" s="42">
        <v>26.1</v>
      </c>
      <c r="V404" s="34">
        <v>1.8</v>
      </c>
      <c r="W404" s="43">
        <v>6618</v>
      </c>
      <c r="X404" s="164">
        <v>3144</v>
      </c>
      <c r="Y404" s="164">
        <v>233189</v>
      </c>
      <c r="Z404" s="160" t="s">
        <v>27</v>
      </c>
      <c r="AA404" s="160" t="s">
        <v>27</v>
      </c>
      <c r="AB404" s="160" t="s">
        <v>27</v>
      </c>
      <c r="AC404" s="161">
        <f t="shared" si="17"/>
        <v>209870.1</v>
      </c>
      <c r="AG404" s="99"/>
      <c r="AH404" s="99"/>
      <c r="AI404" s="99"/>
      <c r="AJ404" s="99"/>
      <c r="AK404" s="99"/>
      <c r="AL404" s="99"/>
      <c r="AM404" s="99"/>
      <c r="AN404" s="99"/>
      <c r="AO404" s="99"/>
      <c r="AP404" s="99"/>
      <c r="AQ404" s="99"/>
      <c r="AR404" s="99"/>
      <c r="AS404" s="99"/>
      <c r="AT404" s="99"/>
    </row>
    <row r="405" spans="1:46" x14ac:dyDescent="0.3">
      <c r="A405" s="99"/>
      <c r="B405" s="11" t="s">
        <v>399</v>
      </c>
      <c r="C405" s="70" t="s">
        <v>400</v>
      </c>
      <c r="D405" s="37" t="s">
        <v>306</v>
      </c>
      <c r="E405" s="38" t="s">
        <v>33</v>
      </c>
      <c r="F405" s="38" t="s">
        <v>26</v>
      </c>
      <c r="G405" s="37" t="s">
        <v>29</v>
      </c>
      <c r="H405" s="38"/>
      <c r="I405" s="37"/>
      <c r="J405" s="38">
        <v>5.4</v>
      </c>
      <c r="K405" s="37" t="s">
        <v>38</v>
      </c>
      <c r="L405" s="39">
        <v>4</v>
      </c>
      <c r="M405" s="39">
        <v>4</v>
      </c>
      <c r="N405" s="31">
        <v>141</v>
      </c>
      <c r="O405" s="38">
        <v>1734</v>
      </c>
      <c r="P405" s="145">
        <f t="shared" si="18"/>
        <v>1560.6000000000001</v>
      </c>
      <c r="Q405" s="14">
        <v>0.12</v>
      </c>
      <c r="R405" s="14">
        <v>0.1</v>
      </c>
      <c r="S405" s="41">
        <f>361900*0.8*0.88</f>
        <v>254777.60000000001</v>
      </c>
      <c r="T405" s="42">
        <v>37.200000000000003</v>
      </c>
      <c r="U405" s="42">
        <v>26.1</v>
      </c>
      <c r="V405" s="34">
        <v>1.8</v>
      </c>
      <c r="W405" s="43">
        <v>6313</v>
      </c>
      <c r="X405" s="164">
        <v>3048</v>
      </c>
      <c r="Y405" s="164">
        <v>203079</v>
      </c>
      <c r="Z405" s="160" t="s">
        <v>27</v>
      </c>
      <c r="AA405" s="160" t="s">
        <v>27</v>
      </c>
      <c r="AB405" s="160" t="s">
        <v>27</v>
      </c>
      <c r="AC405" s="161">
        <f t="shared" si="17"/>
        <v>182771.1</v>
      </c>
      <c r="AG405" s="99"/>
      <c r="AH405" s="99"/>
      <c r="AI405" s="99"/>
      <c r="AJ405" s="99"/>
      <c r="AK405" s="99"/>
      <c r="AL405" s="99"/>
      <c r="AM405" s="99"/>
      <c r="AN405" s="99"/>
      <c r="AO405" s="99"/>
      <c r="AP405" s="99"/>
      <c r="AQ405" s="99"/>
      <c r="AR405" s="99"/>
      <c r="AS405" s="99"/>
      <c r="AT405" s="99"/>
    </row>
    <row r="406" spans="1:46" x14ac:dyDescent="0.3">
      <c r="A406" s="99"/>
      <c r="B406" s="11" t="s">
        <v>399</v>
      </c>
      <c r="C406" s="70" t="s">
        <v>400</v>
      </c>
      <c r="D406" s="37" t="s">
        <v>307</v>
      </c>
      <c r="E406" s="38" t="s">
        <v>33</v>
      </c>
      <c r="F406" s="38" t="s">
        <v>26</v>
      </c>
      <c r="G406" s="37" t="s">
        <v>29</v>
      </c>
      <c r="H406" s="38"/>
      <c r="I406" s="37"/>
      <c r="J406" s="38">
        <v>5</v>
      </c>
      <c r="K406" s="37" t="s">
        <v>38</v>
      </c>
      <c r="L406" s="39">
        <v>4</v>
      </c>
      <c r="M406" s="39">
        <v>4</v>
      </c>
      <c r="N406" s="31">
        <v>131</v>
      </c>
      <c r="O406" s="38">
        <v>1735</v>
      </c>
      <c r="P406" s="145">
        <f t="shared" si="18"/>
        <v>1561.5</v>
      </c>
      <c r="Q406" s="14">
        <v>0.12</v>
      </c>
      <c r="R406" s="14">
        <v>0.1</v>
      </c>
      <c r="S406" s="41">
        <f>383900*0.8*0.88</f>
        <v>270265.59999999998</v>
      </c>
      <c r="T406" s="42">
        <v>37.200000000000003</v>
      </c>
      <c r="U406" s="42">
        <v>26.1</v>
      </c>
      <c r="V406" s="34">
        <v>1.8</v>
      </c>
      <c r="W406" s="43">
        <v>5333</v>
      </c>
      <c r="X406" s="164">
        <v>3048</v>
      </c>
      <c r="Y406" s="164">
        <v>205351</v>
      </c>
      <c r="Z406" s="160" t="s">
        <v>27</v>
      </c>
      <c r="AA406" s="160" t="s">
        <v>27</v>
      </c>
      <c r="AB406" s="160" t="s">
        <v>27</v>
      </c>
      <c r="AC406" s="161">
        <f t="shared" si="17"/>
        <v>184815.9</v>
      </c>
      <c r="AG406" s="99"/>
      <c r="AH406" s="99"/>
      <c r="AI406" s="99"/>
      <c r="AJ406" s="99"/>
      <c r="AK406" s="99"/>
      <c r="AL406" s="99"/>
      <c r="AM406" s="99"/>
      <c r="AN406" s="99"/>
      <c r="AO406" s="99"/>
      <c r="AP406" s="99"/>
      <c r="AQ406" s="99"/>
      <c r="AR406" s="99"/>
      <c r="AS406" s="99"/>
      <c r="AT406" s="99"/>
    </row>
    <row r="407" spans="1:46" x14ac:dyDescent="0.3">
      <c r="A407" s="99"/>
      <c r="B407" s="11" t="s">
        <v>399</v>
      </c>
      <c r="C407" s="70" t="s">
        <v>400</v>
      </c>
      <c r="D407" s="37" t="s">
        <v>402</v>
      </c>
      <c r="E407" s="38" t="s">
        <v>43</v>
      </c>
      <c r="F407" s="38" t="s">
        <v>26</v>
      </c>
      <c r="G407" s="37" t="s">
        <v>29</v>
      </c>
      <c r="H407" s="38"/>
      <c r="I407" s="37"/>
      <c r="J407" s="38">
        <v>4.4000000000000004</v>
      </c>
      <c r="K407" s="37" t="s">
        <v>25</v>
      </c>
      <c r="L407" s="39">
        <v>2</v>
      </c>
      <c r="M407" s="39">
        <v>4</v>
      </c>
      <c r="N407" s="31">
        <v>117</v>
      </c>
      <c r="O407" s="38">
        <v>1690</v>
      </c>
      <c r="P407" s="145">
        <f t="shared" si="18"/>
        <v>1605.5</v>
      </c>
      <c r="Q407" s="14">
        <v>0.12</v>
      </c>
      <c r="R407" s="14">
        <v>0.1</v>
      </c>
      <c r="S407" s="41">
        <f>317000*0.8*0.88</f>
        <v>223168</v>
      </c>
      <c r="T407" s="42" t="s">
        <v>403</v>
      </c>
      <c r="U407" s="42" t="s">
        <v>403</v>
      </c>
      <c r="V407" s="34" t="s">
        <v>403</v>
      </c>
      <c r="W407" s="43">
        <v>3996</v>
      </c>
      <c r="X407" s="164">
        <v>3108</v>
      </c>
      <c r="Y407" s="164">
        <v>172130</v>
      </c>
      <c r="Z407" s="160" t="s">
        <v>27</v>
      </c>
      <c r="AA407" s="160" t="s">
        <v>27</v>
      </c>
      <c r="AB407" s="160" t="s">
        <v>27</v>
      </c>
      <c r="AC407" s="161">
        <f t="shared" si="17"/>
        <v>154917</v>
      </c>
      <c r="AG407" s="99"/>
      <c r="AH407" s="99"/>
      <c r="AI407" s="99"/>
      <c r="AJ407" s="99"/>
      <c r="AK407" s="99"/>
      <c r="AL407" s="99"/>
      <c r="AM407" s="99"/>
      <c r="AN407" s="99"/>
      <c r="AO407" s="99"/>
      <c r="AP407" s="99"/>
      <c r="AQ407" s="99"/>
      <c r="AR407" s="99"/>
      <c r="AS407" s="99"/>
      <c r="AT407" s="99"/>
    </row>
    <row r="408" spans="1:46" x14ac:dyDescent="0.3">
      <c r="A408" s="99"/>
      <c r="B408" s="11" t="s">
        <v>399</v>
      </c>
      <c r="C408" s="70" t="s">
        <v>400</v>
      </c>
      <c r="D408" s="37" t="s">
        <v>402</v>
      </c>
      <c r="E408" s="38" t="s">
        <v>43</v>
      </c>
      <c r="F408" s="38" t="s">
        <v>26</v>
      </c>
      <c r="G408" s="37" t="s">
        <v>29</v>
      </c>
      <c r="H408" s="38"/>
      <c r="I408" s="37"/>
      <c r="J408" s="38">
        <v>4.5</v>
      </c>
      <c r="K408" s="37" t="s">
        <v>38</v>
      </c>
      <c r="L408" s="39">
        <v>2</v>
      </c>
      <c r="M408" s="39">
        <v>4</v>
      </c>
      <c r="N408" s="31">
        <v>120</v>
      </c>
      <c r="O408" s="38">
        <v>1729</v>
      </c>
      <c r="P408" s="145">
        <f t="shared" si="18"/>
        <v>1642.55</v>
      </c>
      <c r="Q408" s="14">
        <v>0.12</v>
      </c>
      <c r="R408" s="14">
        <v>0.1</v>
      </c>
      <c r="S408" s="41">
        <f>336900*0.8*0.88</f>
        <v>237177.60000000001</v>
      </c>
      <c r="T408" s="42" t="s">
        <v>403</v>
      </c>
      <c r="U408" s="42" t="s">
        <v>403</v>
      </c>
      <c r="V408" s="34" t="s">
        <v>403</v>
      </c>
      <c r="W408" s="43">
        <v>4282</v>
      </c>
      <c r="X408" s="164">
        <v>3108</v>
      </c>
      <c r="Y408" s="164">
        <v>181141</v>
      </c>
      <c r="Z408" s="160" t="s">
        <v>27</v>
      </c>
      <c r="AA408" s="160" t="s">
        <v>27</v>
      </c>
      <c r="AB408" s="160" t="s">
        <v>27</v>
      </c>
      <c r="AC408" s="161">
        <f t="shared" si="17"/>
        <v>163026.9</v>
      </c>
      <c r="AG408" s="99"/>
      <c r="AH408" s="99"/>
      <c r="AI408" s="99"/>
      <c r="AJ408" s="99"/>
      <c r="AK408" s="99"/>
      <c r="AL408" s="99"/>
      <c r="AM408" s="99"/>
      <c r="AN408" s="99"/>
      <c r="AO408" s="99"/>
      <c r="AP408" s="99"/>
      <c r="AQ408" s="99"/>
      <c r="AR408" s="99"/>
      <c r="AS408" s="99"/>
      <c r="AT408" s="99"/>
    </row>
    <row r="409" spans="1:46" x14ac:dyDescent="0.3">
      <c r="A409" s="99"/>
      <c r="B409" s="11" t="s">
        <v>399</v>
      </c>
      <c r="C409" s="70" t="s">
        <v>400</v>
      </c>
      <c r="D409" s="37" t="s">
        <v>404</v>
      </c>
      <c r="E409" s="38" t="s">
        <v>43</v>
      </c>
      <c r="F409" s="38" t="s">
        <v>26</v>
      </c>
      <c r="G409" s="37" t="s">
        <v>29</v>
      </c>
      <c r="H409" s="38"/>
      <c r="I409" s="37"/>
      <c r="J409" s="38">
        <v>4.4000000000000004</v>
      </c>
      <c r="K409" s="37" t="s">
        <v>25</v>
      </c>
      <c r="L409" s="39">
        <v>2</v>
      </c>
      <c r="M409" s="39">
        <v>4</v>
      </c>
      <c r="N409" s="31">
        <v>117</v>
      </c>
      <c r="O409" s="38">
        <v>1718</v>
      </c>
      <c r="P409" s="145">
        <f t="shared" si="18"/>
        <v>1632.1</v>
      </c>
      <c r="Q409" s="14">
        <v>0.12</v>
      </c>
      <c r="R409" s="14">
        <v>0.1</v>
      </c>
      <c r="S409" s="41">
        <f>337000*0.8*0.88</f>
        <v>237248</v>
      </c>
      <c r="T409" s="42" t="s">
        <v>403</v>
      </c>
      <c r="U409" s="42" t="s">
        <v>403</v>
      </c>
      <c r="V409" s="34" t="s">
        <v>403</v>
      </c>
      <c r="W409" s="43">
        <v>3996</v>
      </c>
      <c r="X409" s="164">
        <v>3108</v>
      </c>
      <c r="Y409" s="164">
        <v>179576</v>
      </c>
      <c r="Z409" s="160" t="s">
        <v>27</v>
      </c>
      <c r="AA409" s="160" t="s">
        <v>27</v>
      </c>
      <c r="AB409" s="160" t="s">
        <v>27</v>
      </c>
      <c r="AC409" s="161">
        <f t="shared" si="17"/>
        <v>161618.4</v>
      </c>
      <c r="AG409" s="99"/>
      <c r="AH409" s="99"/>
      <c r="AI409" s="99"/>
      <c r="AJ409" s="99"/>
      <c r="AK409" s="99"/>
      <c r="AL409" s="99"/>
      <c r="AM409" s="99"/>
      <c r="AN409" s="99"/>
      <c r="AO409" s="99"/>
      <c r="AP409" s="99"/>
      <c r="AQ409" s="99"/>
      <c r="AR409" s="99"/>
      <c r="AS409" s="99"/>
      <c r="AT409" s="99"/>
    </row>
    <row r="410" spans="1:46" x14ac:dyDescent="0.3">
      <c r="A410" s="99"/>
      <c r="B410" s="11" t="s">
        <v>399</v>
      </c>
      <c r="C410" s="70" t="s">
        <v>400</v>
      </c>
      <c r="D410" s="37" t="s">
        <v>404</v>
      </c>
      <c r="E410" s="38" t="s">
        <v>43</v>
      </c>
      <c r="F410" s="38" t="s">
        <v>26</v>
      </c>
      <c r="G410" s="37" t="s">
        <v>29</v>
      </c>
      <c r="H410" s="38"/>
      <c r="I410" s="37"/>
      <c r="J410" s="38">
        <v>4.5</v>
      </c>
      <c r="K410" s="37" t="s">
        <v>38</v>
      </c>
      <c r="L410" s="39">
        <v>2</v>
      </c>
      <c r="M410" s="39">
        <v>4</v>
      </c>
      <c r="N410" s="31">
        <v>119</v>
      </c>
      <c r="O410" s="38">
        <v>1739</v>
      </c>
      <c r="P410" s="145">
        <f t="shared" si="18"/>
        <v>1652.05</v>
      </c>
      <c r="Q410" s="14">
        <v>0.12</v>
      </c>
      <c r="R410" s="14">
        <v>0.1</v>
      </c>
      <c r="S410" s="41">
        <f>356900*0.8*0.88</f>
        <v>251257.60000000001</v>
      </c>
      <c r="T410" s="42" t="s">
        <v>403</v>
      </c>
      <c r="U410" s="42" t="s">
        <v>403</v>
      </c>
      <c r="V410" s="34" t="s">
        <v>403</v>
      </c>
      <c r="W410" s="43">
        <v>4187</v>
      </c>
      <c r="X410" s="164">
        <v>3108</v>
      </c>
      <c r="Y410" s="164">
        <v>188306</v>
      </c>
      <c r="Z410" s="160" t="s">
        <v>27</v>
      </c>
      <c r="AA410" s="160" t="s">
        <v>27</v>
      </c>
      <c r="AB410" s="160" t="s">
        <v>27</v>
      </c>
      <c r="AC410" s="161">
        <f t="shared" si="17"/>
        <v>169475.4</v>
      </c>
      <c r="AG410" s="99"/>
      <c r="AH410" s="99"/>
      <c r="AI410" s="99"/>
      <c r="AJ410" s="99"/>
      <c r="AK410" s="99"/>
      <c r="AL410" s="99"/>
      <c r="AM410" s="99"/>
      <c r="AN410" s="99"/>
      <c r="AO410" s="99"/>
      <c r="AP410" s="99"/>
      <c r="AQ410" s="99"/>
      <c r="AR410" s="99"/>
      <c r="AS410" s="99"/>
      <c r="AT410" s="99"/>
    </row>
    <row r="411" spans="1:46" x14ac:dyDescent="0.3">
      <c r="A411" s="99"/>
      <c r="B411" s="11" t="s">
        <v>399</v>
      </c>
      <c r="C411" s="70" t="s">
        <v>400</v>
      </c>
      <c r="D411" s="37" t="s">
        <v>405</v>
      </c>
      <c r="E411" s="38" t="s">
        <v>43</v>
      </c>
      <c r="F411" s="38" t="s">
        <v>26</v>
      </c>
      <c r="G411" s="37" t="s">
        <v>29</v>
      </c>
      <c r="H411" s="38"/>
      <c r="I411" s="37"/>
      <c r="J411" s="38">
        <v>4.9000000000000004</v>
      </c>
      <c r="K411" s="37" t="s">
        <v>38</v>
      </c>
      <c r="L411" s="39">
        <v>4</v>
      </c>
      <c r="M411" s="39">
        <v>4</v>
      </c>
      <c r="N411" s="31">
        <v>128</v>
      </c>
      <c r="O411" s="38">
        <v>1818</v>
      </c>
      <c r="P411" s="145">
        <f t="shared" si="18"/>
        <v>1636.2</v>
      </c>
      <c r="Q411" s="14">
        <v>0.12</v>
      </c>
      <c r="R411" s="14">
        <v>0.1</v>
      </c>
      <c r="S411" s="41">
        <f>336900*0.8*0.88</f>
        <v>237177.60000000001</v>
      </c>
      <c r="T411" s="42" t="s">
        <v>403</v>
      </c>
      <c r="U411" s="42" t="s">
        <v>403</v>
      </c>
      <c r="V411" s="34" t="s">
        <v>403</v>
      </c>
      <c r="W411" s="43">
        <v>5047</v>
      </c>
      <c r="X411" s="164">
        <v>3048</v>
      </c>
      <c r="Y411" s="164">
        <v>186251</v>
      </c>
      <c r="Z411" s="160" t="s">
        <v>27</v>
      </c>
      <c r="AA411" s="160" t="s">
        <v>27</v>
      </c>
      <c r="AB411" s="160" t="s">
        <v>27</v>
      </c>
      <c r="AC411" s="161">
        <f t="shared" si="17"/>
        <v>167625.9</v>
      </c>
      <c r="AG411" s="99"/>
      <c r="AH411" s="99"/>
      <c r="AI411" s="99"/>
      <c r="AJ411" s="99"/>
      <c r="AK411" s="99"/>
      <c r="AL411" s="99"/>
      <c r="AM411" s="99"/>
      <c r="AN411" s="99"/>
      <c r="AO411" s="99"/>
      <c r="AP411" s="99"/>
      <c r="AQ411" s="99"/>
      <c r="AR411" s="99"/>
      <c r="AS411" s="99"/>
      <c r="AT411" s="99"/>
    </row>
    <row r="412" spans="1:46" x14ac:dyDescent="0.3">
      <c r="A412" s="99"/>
      <c r="B412" s="11" t="s">
        <v>399</v>
      </c>
      <c r="C412" s="70" t="s">
        <v>400</v>
      </c>
      <c r="D412" s="37" t="s">
        <v>406</v>
      </c>
      <c r="E412" s="38" t="s">
        <v>43</v>
      </c>
      <c r="F412" s="38" t="s">
        <v>26</v>
      </c>
      <c r="G412" s="37" t="s">
        <v>29</v>
      </c>
      <c r="H412" s="38"/>
      <c r="I412" s="37"/>
      <c r="J412" s="38">
        <v>4.9000000000000004</v>
      </c>
      <c r="K412" s="37" t="s">
        <v>38</v>
      </c>
      <c r="L412" s="39">
        <v>4</v>
      </c>
      <c r="M412" s="39">
        <v>4</v>
      </c>
      <c r="N412" s="31">
        <v>128</v>
      </c>
      <c r="O412" s="38">
        <v>1823</v>
      </c>
      <c r="P412" s="145">
        <f t="shared" si="18"/>
        <v>1640.7</v>
      </c>
      <c r="Q412" s="14">
        <v>0.12</v>
      </c>
      <c r="R412" s="14">
        <v>0.1</v>
      </c>
      <c r="S412" s="41">
        <f>356900*0.8*0.88</f>
        <v>251257.60000000001</v>
      </c>
      <c r="T412" s="42" t="s">
        <v>403</v>
      </c>
      <c r="U412" s="42" t="s">
        <v>403</v>
      </c>
      <c r="V412" s="34" t="s">
        <v>403</v>
      </c>
      <c r="W412" s="43">
        <v>5047</v>
      </c>
      <c r="X412" s="164">
        <v>3048</v>
      </c>
      <c r="Y412" s="164">
        <v>193697</v>
      </c>
      <c r="Z412" s="160" t="s">
        <v>27</v>
      </c>
      <c r="AA412" s="160" t="s">
        <v>27</v>
      </c>
      <c r="AB412" s="160" t="s">
        <v>27</v>
      </c>
      <c r="AC412" s="161">
        <f t="shared" si="17"/>
        <v>174327.3</v>
      </c>
      <c r="AG412" s="99"/>
      <c r="AH412" s="99"/>
      <c r="AI412" s="99"/>
      <c r="AJ412" s="99"/>
      <c r="AK412" s="99"/>
      <c r="AL412" s="99"/>
      <c r="AM412" s="99"/>
      <c r="AN412" s="99"/>
      <c r="AO412" s="99"/>
      <c r="AP412" s="99"/>
      <c r="AQ412" s="99"/>
      <c r="AR412" s="99"/>
      <c r="AS412" s="99"/>
      <c r="AT412" s="99"/>
    </row>
    <row r="413" spans="1:46" x14ac:dyDescent="0.3">
      <c r="A413" s="99"/>
      <c r="B413" s="11" t="s">
        <v>399</v>
      </c>
      <c r="C413" s="70" t="s">
        <v>400</v>
      </c>
      <c r="D413" s="37" t="s">
        <v>407</v>
      </c>
      <c r="E413" s="38" t="s">
        <v>43</v>
      </c>
      <c r="F413" s="38" t="s">
        <v>26</v>
      </c>
      <c r="G413" s="37" t="s">
        <v>24</v>
      </c>
      <c r="H413" s="38"/>
      <c r="I413" s="37"/>
      <c r="J413" s="38">
        <v>7.2</v>
      </c>
      <c r="K413" s="37" t="s">
        <v>38</v>
      </c>
      <c r="L413" s="39">
        <v>4</v>
      </c>
      <c r="M413" s="39">
        <v>4</v>
      </c>
      <c r="N413" s="31">
        <v>167</v>
      </c>
      <c r="O413" s="38">
        <v>1824</v>
      </c>
      <c r="P413" s="145">
        <f t="shared" si="18"/>
        <v>1732.8</v>
      </c>
      <c r="Q413" s="14">
        <v>0.12</v>
      </c>
      <c r="R413" s="14">
        <v>0.1</v>
      </c>
      <c r="S413" s="41">
        <f>397900*0.8*0.88</f>
        <v>280121.59999999998</v>
      </c>
      <c r="T413" s="42" t="s">
        <v>403</v>
      </c>
      <c r="U413" s="42" t="s">
        <v>403</v>
      </c>
      <c r="V413" s="34" t="s">
        <v>403</v>
      </c>
      <c r="W413" s="43">
        <v>9447</v>
      </c>
      <c r="X413" s="164">
        <v>3692</v>
      </c>
      <c r="Y413" s="164">
        <v>234137</v>
      </c>
      <c r="Z413" s="160" t="s">
        <v>27</v>
      </c>
      <c r="AA413" s="160" t="s">
        <v>27</v>
      </c>
      <c r="AB413" s="160" t="s">
        <v>27</v>
      </c>
      <c r="AC413" s="161">
        <f t="shared" si="17"/>
        <v>210723.3</v>
      </c>
      <c r="AG413" s="99"/>
      <c r="AH413" s="99"/>
      <c r="AI413" s="99"/>
      <c r="AJ413" s="99"/>
      <c r="AK413" s="99"/>
      <c r="AL413" s="99"/>
      <c r="AM413" s="99"/>
      <c r="AN413" s="99"/>
      <c r="AO413" s="99"/>
      <c r="AP413" s="99"/>
      <c r="AQ413" s="99"/>
      <c r="AR413" s="99"/>
      <c r="AS413" s="99"/>
      <c r="AT413" s="99"/>
    </row>
    <row r="414" spans="1:46" x14ac:dyDescent="0.3">
      <c r="A414" s="99"/>
      <c r="B414" s="11" t="s">
        <v>399</v>
      </c>
      <c r="C414" s="70" t="s">
        <v>400</v>
      </c>
      <c r="D414" s="37" t="s">
        <v>408</v>
      </c>
      <c r="E414" s="38" t="s">
        <v>43</v>
      </c>
      <c r="F414" s="38" t="s">
        <v>26</v>
      </c>
      <c r="G414" s="37" t="s">
        <v>24</v>
      </c>
      <c r="H414" s="38"/>
      <c r="I414" s="37"/>
      <c r="J414" s="38">
        <v>7.3</v>
      </c>
      <c r="K414" s="37" t="s">
        <v>38</v>
      </c>
      <c r="L414" s="39">
        <v>4</v>
      </c>
      <c r="M414" s="39">
        <v>4</v>
      </c>
      <c r="N414" s="31">
        <v>169</v>
      </c>
      <c r="O414" s="38">
        <v>1812</v>
      </c>
      <c r="P414" s="145">
        <f t="shared" si="18"/>
        <v>1721.3999999999999</v>
      </c>
      <c r="Q414" s="14">
        <v>0.12</v>
      </c>
      <c r="R414" s="14">
        <v>0.1</v>
      </c>
      <c r="S414" s="41">
        <f>406900*0.8*0.88</f>
        <v>286457.59999999998</v>
      </c>
      <c r="T414" s="42">
        <v>37.200000000000003</v>
      </c>
      <c r="U414" s="42">
        <v>25.9</v>
      </c>
      <c r="V414" s="34">
        <v>2.8</v>
      </c>
      <c r="W414" s="43">
        <v>7153</v>
      </c>
      <c r="X414" s="164">
        <v>3692</v>
      </c>
      <c r="Y414" s="164">
        <v>238880</v>
      </c>
      <c r="Z414" s="160" t="s">
        <v>27</v>
      </c>
      <c r="AA414" s="160" t="s">
        <v>27</v>
      </c>
      <c r="AB414" s="160" t="s">
        <v>27</v>
      </c>
      <c r="AC414" s="161">
        <f t="shared" si="17"/>
        <v>214992</v>
      </c>
      <c r="AG414" s="99"/>
      <c r="AH414" s="99"/>
      <c r="AI414" s="99"/>
      <c r="AJ414" s="99"/>
      <c r="AK414" s="99"/>
      <c r="AL414" s="99"/>
      <c r="AM414" s="99"/>
      <c r="AN414" s="99"/>
      <c r="AO414" s="99"/>
      <c r="AP414" s="99"/>
      <c r="AQ414" s="99"/>
      <c r="AR414" s="99"/>
      <c r="AS414" s="99"/>
      <c r="AT414" s="99"/>
    </row>
    <row r="415" spans="1:46" x14ac:dyDescent="0.3">
      <c r="A415" s="99"/>
      <c r="B415" s="11" t="s">
        <v>399</v>
      </c>
      <c r="C415" s="70" t="s">
        <v>400</v>
      </c>
      <c r="D415" s="37" t="s">
        <v>409</v>
      </c>
      <c r="E415" s="38" t="s">
        <v>43</v>
      </c>
      <c r="F415" s="38" t="s">
        <v>26</v>
      </c>
      <c r="G415" s="37" t="s">
        <v>24</v>
      </c>
      <c r="H415" s="38"/>
      <c r="I415" s="37"/>
      <c r="J415" s="38">
        <v>7.5</v>
      </c>
      <c r="K415" s="37" t="s">
        <v>38</v>
      </c>
      <c r="L415" s="39">
        <v>4</v>
      </c>
      <c r="M415" s="39">
        <v>4</v>
      </c>
      <c r="N415" s="31">
        <v>174</v>
      </c>
      <c r="O415" s="38">
        <v>1869</v>
      </c>
      <c r="P415" s="145">
        <f t="shared" si="18"/>
        <v>1775.55</v>
      </c>
      <c r="Q415" s="14">
        <v>0.12</v>
      </c>
      <c r="R415" s="14">
        <v>0.1</v>
      </c>
      <c r="S415" s="41">
        <f>454900*0.8*0.88</f>
        <v>320249.59999999998</v>
      </c>
      <c r="T415" s="42">
        <v>37.200000000000003</v>
      </c>
      <c r="U415" s="42">
        <v>25.9</v>
      </c>
      <c r="V415" s="34">
        <v>2.8</v>
      </c>
      <c r="W415" s="43">
        <v>7688</v>
      </c>
      <c r="X415" s="164">
        <v>3692</v>
      </c>
      <c r="Y415" s="164">
        <v>259851</v>
      </c>
      <c r="Z415" s="160" t="s">
        <v>27</v>
      </c>
      <c r="AA415" s="160" t="s">
        <v>27</v>
      </c>
      <c r="AB415" s="160" t="s">
        <v>27</v>
      </c>
      <c r="AC415" s="161">
        <f t="shared" si="17"/>
        <v>233865.9</v>
      </c>
      <c r="AG415" s="99"/>
      <c r="AH415" s="99"/>
      <c r="AI415" s="99"/>
      <c r="AJ415" s="99"/>
      <c r="AK415" s="99"/>
      <c r="AL415" s="99"/>
      <c r="AM415" s="99"/>
      <c r="AN415" s="99"/>
      <c r="AO415" s="99"/>
      <c r="AP415" s="99"/>
      <c r="AQ415" s="99"/>
      <c r="AR415" s="99"/>
      <c r="AS415" s="99"/>
      <c r="AT415" s="99"/>
    </row>
    <row r="416" spans="1:46" x14ac:dyDescent="0.3">
      <c r="A416" s="99"/>
      <c r="B416" s="11" t="s">
        <v>399</v>
      </c>
      <c r="C416" s="70" t="s">
        <v>400</v>
      </c>
      <c r="D416" s="37" t="s">
        <v>410</v>
      </c>
      <c r="E416" s="38" t="s">
        <v>43</v>
      </c>
      <c r="F416" s="38" t="s">
        <v>26</v>
      </c>
      <c r="G416" s="37" t="s">
        <v>29</v>
      </c>
      <c r="H416" s="38"/>
      <c r="I416" s="37"/>
      <c r="J416" s="38">
        <v>5.3</v>
      </c>
      <c r="K416" s="37" t="s">
        <v>25</v>
      </c>
      <c r="L416" s="39">
        <v>4</v>
      </c>
      <c r="M416" s="39">
        <v>4</v>
      </c>
      <c r="N416" s="31">
        <v>139</v>
      </c>
      <c r="O416" s="38">
        <v>1820</v>
      </c>
      <c r="P416" s="145">
        <f t="shared" si="18"/>
        <v>1638</v>
      </c>
      <c r="Q416" s="14">
        <v>0.12</v>
      </c>
      <c r="R416" s="14">
        <v>0.1</v>
      </c>
      <c r="S416" s="41">
        <f>399000*0.8*0.88</f>
        <v>280896</v>
      </c>
      <c r="T416" s="42">
        <v>37.200000000000003</v>
      </c>
      <c r="U416" s="42">
        <v>25.9</v>
      </c>
      <c r="V416" s="34">
        <v>2.8</v>
      </c>
      <c r="W416" s="43">
        <v>6097</v>
      </c>
      <c r="X416" s="164">
        <v>3276</v>
      </c>
      <c r="Y416" s="164">
        <v>216140</v>
      </c>
      <c r="Z416" s="160" t="s">
        <v>27</v>
      </c>
      <c r="AA416" s="160" t="s">
        <v>27</v>
      </c>
      <c r="AB416" s="160" t="s">
        <v>27</v>
      </c>
      <c r="AC416" s="161">
        <f t="shared" si="17"/>
        <v>194526</v>
      </c>
      <c r="AG416" s="99"/>
      <c r="AH416" s="99"/>
      <c r="AI416" s="99"/>
      <c r="AJ416" s="99"/>
      <c r="AK416" s="99"/>
      <c r="AL416" s="99"/>
      <c r="AM416" s="99"/>
      <c r="AN416" s="99"/>
      <c r="AO416" s="99"/>
      <c r="AP416" s="99"/>
      <c r="AQ416" s="99"/>
      <c r="AR416" s="99"/>
      <c r="AS416" s="99"/>
      <c r="AT416" s="99"/>
    </row>
    <row r="417" spans="1:46" x14ac:dyDescent="0.3">
      <c r="A417" s="99"/>
      <c r="B417" s="11" t="s">
        <v>399</v>
      </c>
      <c r="C417" s="70" t="s">
        <v>400</v>
      </c>
      <c r="D417" s="37" t="s">
        <v>410</v>
      </c>
      <c r="E417" s="38" t="s">
        <v>43</v>
      </c>
      <c r="F417" s="38" t="s">
        <v>26</v>
      </c>
      <c r="G417" s="37" t="s">
        <v>29</v>
      </c>
      <c r="H417" s="38"/>
      <c r="I417" s="37"/>
      <c r="J417" s="38">
        <v>5.5</v>
      </c>
      <c r="K417" s="37" t="s">
        <v>38</v>
      </c>
      <c r="L417" s="39">
        <v>4</v>
      </c>
      <c r="M417" s="39">
        <v>4</v>
      </c>
      <c r="N417" s="31">
        <v>144</v>
      </c>
      <c r="O417" s="38">
        <v>1870</v>
      </c>
      <c r="P417" s="145">
        <f t="shared" si="18"/>
        <v>1683</v>
      </c>
      <c r="Q417" s="14">
        <v>0.12</v>
      </c>
      <c r="R417" s="14">
        <v>0.1</v>
      </c>
      <c r="S417" s="41">
        <f>418900*0.8*0.88</f>
        <v>294905.59999999998</v>
      </c>
      <c r="T417" s="42">
        <v>37.200000000000003</v>
      </c>
      <c r="U417" s="42">
        <v>25.9</v>
      </c>
      <c r="V417" s="34">
        <v>2.8</v>
      </c>
      <c r="W417" s="43">
        <v>6675</v>
      </c>
      <c r="X417" s="164">
        <v>3276</v>
      </c>
      <c r="Y417" s="164">
        <v>226781</v>
      </c>
      <c r="Z417" s="160" t="s">
        <v>27</v>
      </c>
      <c r="AA417" s="160" t="s">
        <v>27</v>
      </c>
      <c r="AB417" s="160" t="s">
        <v>27</v>
      </c>
      <c r="AC417" s="161">
        <f t="shared" si="17"/>
        <v>204102.9</v>
      </c>
      <c r="AG417" s="99"/>
      <c r="AH417" s="99"/>
      <c r="AI417" s="99"/>
      <c r="AJ417" s="99"/>
      <c r="AK417" s="99"/>
      <c r="AL417" s="99"/>
      <c r="AM417" s="99"/>
      <c r="AN417" s="99"/>
      <c r="AO417" s="99"/>
      <c r="AP417" s="99"/>
      <c r="AQ417" s="99"/>
      <c r="AR417" s="99"/>
      <c r="AS417" s="99"/>
      <c r="AT417" s="99"/>
    </row>
    <row r="418" spans="1:46" x14ac:dyDescent="0.3">
      <c r="A418" s="99"/>
      <c r="B418" s="11" t="s">
        <v>399</v>
      </c>
      <c r="C418" s="70" t="s">
        <v>400</v>
      </c>
      <c r="D418" s="37" t="s">
        <v>411</v>
      </c>
      <c r="E418" s="38" t="s">
        <v>43</v>
      </c>
      <c r="F418" s="38" t="s">
        <v>26</v>
      </c>
      <c r="G418" s="37" t="s">
        <v>29</v>
      </c>
      <c r="H418" s="38"/>
      <c r="I418" s="37"/>
      <c r="J418" s="38">
        <v>5.6</v>
      </c>
      <c r="K418" s="37" t="s">
        <v>38</v>
      </c>
      <c r="L418" s="39">
        <v>4</v>
      </c>
      <c r="M418" s="39">
        <v>4</v>
      </c>
      <c r="N418" s="31">
        <v>147</v>
      </c>
      <c r="O418" s="38">
        <v>1904</v>
      </c>
      <c r="P418" s="145">
        <f t="shared" si="18"/>
        <v>1713.6000000000001</v>
      </c>
      <c r="Q418" s="14">
        <v>0.12</v>
      </c>
      <c r="R418" s="14">
        <v>0.1</v>
      </c>
      <c r="S418" s="41">
        <f>448900*0.8*0.88</f>
        <v>316025.59999999998</v>
      </c>
      <c r="T418" s="42">
        <v>37.200000000000003</v>
      </c>
      <c r="U418" s="42">
        <v>25.9</v>
      </c>
      <c r="V418" s="34">
        <v>2.8</v>
      </c>
      <c r="W418" s="43">
        <v>7036</v>
      </c>
      <c r="X418" s="164">
        <v>3276</v>
      </c>
      <c r="Y418" s="164">
        <v>239772</v>
      </c>
      <c r="Z418" s="160" t="s">
        <v>27</v>
      </c>
      <c r="AA418" s="160" t="s">
        <v>27</v>
      </c>
      <c r="AB418" s="160" t="s">
        <v>27</v>
      </c>
      <c r="AC418" s="161">
        <f t="shared" si="17"/>
        <v>215794.8</v>
      </c>
      <c r="AG418" s="99"/>
      <c r="AH418" s="99"/>
      <c r="AI418" s="99"/>
      <c r="AJ418" s="99"/>
      <c r="AK418" s="99"/>
      <c r="AL418" s="99"/>
      <c r="AM418" s="99"/>
      <c r="AN418" s="99"/>
      <c r="AO418" s="99"/>
      <c r="AP418" s="99"/>
      <c r="AQ418" s="99"/>
      <c r="AR418" s="99"/>
      <c r="AS418" s="99"/>
      <c r="AT418" s="99"/>
    </row>
    <row r="419" spans="1:46" x14ac:dyDescent="0.3">
      <c r="A419" s="99"/>
      <c r="B419" s="11" t="s">
        <v>399</v>
      </c>
      <c r="C419" s="70" t="s">
        <v>400</v>
      </c>
      <c r="D419" s="37" t="s">
        <v>412</v>
      </c>
      <c r="E419" s="38" t="s">
        <v>43</v>
      </c>
      <c r="F419" s="38" t="s">
        <v>27</v>
      </c>
      <c r="G419" s="37" t="s">
        <v>24</v>
      </c>
      <c r="H419" s="38" t="s">
        <v>93</v>
      </c>
      <c r="I419" s="37" t="s">
        <v>94</v>
      </c>
      <c r="J419" s="38">
        <v>2.2000000000000002</v>
      </c>
      <c r="K419" s="37" t="s">
        <v>38</v>
      </c>
      <c r="L419" s="39">
        <v>4</v>
      </c>
      <c r="M419" s="39">
        <v>4</v>
      </c>
      <c r="N419" s="31">
        <v>50</v>
      </c>
      <c r="O419" s="38">
        <v>2139</v>
      </c>
      <c r="P419" s="145">
        <f t="shared" si="18"/>
        <v>1711.2</v>
      </c>
      <c r="Q419" s="14">
        <v>0.12</v>
      </c>
      <c r="R419" s="14">
        <v>0.1</v>
      </c>
      <c r="S419" s="41">
        <f>628900*0.8*0.88</f>
        <v>442745.59999999998</v>
      </c>
      <c r="T419" s="42">
        <v>37.200000000000003</v>
      </c>
      <c r="U419" s="42">
        <v>25.9</v>
      </c>
      <c r="V419" s="34">
        <v>2.8</v>
      </c>
      <c r="W419" s="43">
        <v>360</v>
      </c>
      <c r="X419" s="164">
        <v>3408</v>
      </c>
      <c r="Y419" s="164">
        <v>243085</v>
      </c>
      <c r="Z419" s="160" t="s">
        <v>27</v>
      </c>
      <c r="AA419" s="160" t="s">
        <v>27</v>
      </c>
      <c r="AB419" s="160" t="s">
        <v>27</v>
      </c>
      <c r="AC419" s="161">
        <f t="shared" si="17"/>
        <v>218776.5</v>
      </c>
      <c r="AG419" s="99"/>
      <c r="AH419" s="99"/>
      <c r="AI419" s="99"/>
      <c r="AJ419" s="99"/>
      <c r="AK419" s="99"/>
      <c r="AL419" s="99"/>
      <c r="AM419" s="99"/>
      <c r="AN419" s="99"/>
      <c r="AO419" s="99"/>
      <c r="AP419" s="99"/>
      <c r="AQ419" s="99"/>
      <c r="AR419" s="99"/>
      <c r="AS419" s="99"/>
      <c r="AT419" s="99"/>
    </row>
    <row r="420" spans="1:46" x14ac:dyDescent="0.3">
      <c r="A420" s="99"/>
      <c r="B420" s="11" t="s">
        <v>399</v>
      </c>
      <c r="C420" s="70" t="s">
        <v>400</v>
      </c>
      <c r="D420" s="37" t="s">
        <v>413</v>
      </c>
      <c r="E420" s="38" t="s">
        <v>43</v>
      </c>
      <c r="F420" s="38" t="s">
        <v>26</v>
      </c>
      <c r="G420" s="37" t="s">
        <v>29</v>
      </c>
      <c r="H420" s="38"/>
      <c r="I420" s="37"/>
      <c r="J420" s="38">
        <v>4.5999999999999996</v>
      </c>
      <c r="K420" s="37" t="s">
        <v>25</v>
      </c>
      <c r="L420" s="39">
        <v>2</v>
      </c>
      <c r="M420" s="39">
        <v>4</v>
      </c>
      <c r="N420" s="31">
        <v>121</v>
      </c>
      <c r="O420" s="38">
        <v>1732</v>
      </c>
      <c r="P420" s="145">
        <f t="shared" si="18"/>
        <v>1645.3999999999999</v>
      </c>
      <c r="Q420" s="14">
        <v>0.12</v>
      </c>
      <c r="R420" s="14">
        <v>0.1</v>
      </c>
      <c r="S420" s="41">
        <f>363000*0.8*0.88</f>
        <v>255552</v>
      </c>
      <c r="T420" s="42">
        <v>36.200000000000003</v>
      </c>
      <c r="U420" s="42">
        <v>26.3</v>
      </c>
      <c r="V420" s="34">
        <v>2.8</v>
      </c>
      <c r="W420" s="43">
        <v>4378</v>
      </c>
      <c r="X420" s="164">
        <v>3108</v>
      </c>
      <c r="Y420" s="164">
        <v>191897</v>
      </c>
      <c r="Z420" s="160" t="s">
        <v>27</v>
      </c>
      <c r="AA420" s="160" t="s">
        <v>27</v>
      </c>
      <c r="AB420" s="160" t="s">
        <v>27</v>
      </c>
      <c r="AC420" s="161">
        <f t="shared" si="17"/>
        <v>172707.3</v>
      </c>
      <c r="AG420" s="99"/>
      <c r="AH420" s="99"/>
      <c r="AI420" s="99"/>
      <c r="AJ420" s="99"/>
      <c r="AK420" s="99"/>
      <c r="AL420" s="99"/>
      <c r="AM420" s="99"/>
      <c r="AN420" s="99"/>
      <c r="AO420" s="99"/>
      <c r="AP420" s="99"/>
      <c r="AQ420" s="99"/>
      <c r="AR420" s="99"/>
      <c r="AS420" s="99"/>
      <c r="AT420" s="99"/>
    </row>
    <row r="421" spans="1:46" x14ac:dyDescent="0.3">
      <c r="A421" s="99"/>
      <c r="B421" s="11" t="s">
        <v>399</v>
      </c>
      <c r="C421" s="70" t="s">
        <v>400</v>
      </c>
      <c r="D421" s="37" t="s">
        <v>414</v>
      </c>
      <c r="E421" s="38" t="s">
        <v>43</v>
      </c>
      <c r="F421" s="38" t="s">
        <v>26</v>
      </c>
      <c r="G421" s="37" t="s">
        <v>29</v>
      </c>
      <c r="H421" s="38"/>
      <c r="I421" s="37"/>
      <c r="J421" s="38">
        <v>5.3</v>
      </c>
      <c r="K421" s="37" t="s">
        <v>38</v>
      </c>
      <c r="L421" s="39">
        <v>4</v>
      </c>
      <c r="M421" s="39">
        <v>4</v>
      </c>
      <c r="N421" s="31">
        <v>139</v>
      </c>
      <c r="O421" s="38">
        <v>1828</v>
      </c>
      <c r="P421" s="145">
        <f t="shared" si="18"/>
        <v>1645.2</v>
      </c>
      <c r="Q421" s="14">
        <v>0.12</v>
      </c>
      <c r="R421" s="14">
        <v>0.1</v>
      </c>
      <c r="S421" s="41">
        <f>372900*0.8*0.88</f>
        <v>262521.59999999998</v>
      </c>
      <c r="T421" s="42">
        <v>36.200000000000003</v>
      </c>
      <c r="U421" s="42">
        <v>26.3</v>
      </c>
      <c r="V421" s="34">
        <v>2.8</v>
      </c>
      <c r="W421" s="43">
        <v>6097</v>
      </c>
      <c r="X421" s="164">
        <v>3276</v>
      </c>
      <c r="Y421" s="164">
        <v>206438</v>
      </c>
      <c r="Z421" s="160" t="s">
        <v>27</v>
      </c>
      <c r="AA421" s="160" t="s">
        <v>27</v>
      </c>
      <c r="AB421" s="160" t="s">
        <v>27</v>
      </c>
      <c r="AC421" s="161">
        <f t="shared" si="17"/>
        <v>185794.2</v>
      </c>
      <c r="AG421" s="99"/>
      <c r="AH421" s="99"/>
      <c r="AI421" s="99"/>
      <c r="AJ421" s="99"/>
      <c r="AK421" s="99"/>
      <c r="AL421" s="99"/>
      <c r="AM421" s="99"/>
      <c r="AN421" s="99"/>
      <c r="AO421" s="99"/>
      <c r="AP421" s="99"/>
      <c r="AQ421" s="99"/>
      <c r="AR421" s="99"/>
      <c r="AS421" s="99"/>
      <c r="AT421" s="99"/>
    </row>
    <row r="422" spans="1:46" x14ac:dyDescent="0.3">
      <c r="A422" s="99"/>
      <c r="B422" s="11" t="s">
        <v>399</v>
      </c>
      <c r="C422" s="70" t="s">
        <v>400</v>
      </c>
      <c r="D422" s="37" t="s">
        <v>415</v>
      </c>
      <c r="E422" s="38" t="s">
        <v>43</v>
      </c>
      <c r="F422" s="38" t="s">
        <v>26</v>
      </c>
      <c r="G422" s="37" t="s">
        <v>29</v>
      </c>
      <c r="H422" s="38"/>
      <c r="I422" s="37"/>
      <c r="J422" s="38">
        <v>5</v>
      </c>
      <c r="K422" s="37" t="s">
        <v>38</v>
      </c>
      <c r="L422" s="39">
        <v>4</v>
      </c>
      <c r="M422" s="39">
        <v>4</v>
      </c>
      <c r="N422" s="31">
        <v>139</v>
      </c>
      <c r="O422" s="38">
        <v>1827</v>
      </c>
      <c r="P422" s="145">
        <f t="shared" si="18"/>
        <v>1644.3</v>
      </c>
      <c r="Q422" s="14">
        <v>0.12</v>
      </c>
      <c r="R422" s="14">
        <v>0.1</v>
      </c>
      <c r="S422" s="41">
        <f>392900*0.8*0.88</f>
        <v>276601.59999999998</v>
      </c>
      <c r="T422" s="42">
        <v>36.200000000000003</v>
      </c>
      <c r="U422" s="42">
        <v>26.3</v>
      </c>
      <c r="V422" s="34">
        <v>2.8</v>
      </c>
      <c r="W422" s="43">
        <v>6097</v>
      </c>
      <c r="X422" s="164">
        <v>3276</v>
      </c>
      <c r="Y422" s="164">
        <v>211607</v>
      </c>
      <c r="Z422" s="160" t="s">
        <v>27</v>
      </c>
      <c r="AA422" s="160" t="s">
        <v>27</v>
      </c>
      <c r="AB422" s="160" t="s">
        <v>27</v>
      </c>
      <c r="AC422" s="161">
        <f t="shared" si="17"/>
        <v>190446.3</v>
      </c>
      <c r="AG422" s="99"/>
      <c r="AH422" s="99"/>
      <c r="AI422" s="99"/>
      <c r="AJ422" s="99"/>
      <c r="AK422" s="99"/>
      <c r="AL422" s="99"/>
      <c r="AM422" s="99"/>
      <c r="AN422" s="99"/>
      <c r="AO422" s="99"/>
      <c r="AP422" s="99"/>
      <c r="AQ422" s="99"/>
      <c r="AR422" s="99"/>
      <c r="AS422" s="99"/>
      <c r="AT422" s="99"/>
    </row>
    <row r="423" spans="1:46" x14ac:dyDescent="0.3">
      <c r="A423" s="99"/>
      <c r="B423" s="11" t="s">
        <v>399</v>
      </c>
      <c r="C423" s="70" t="s">
        <v>400</v>
      </c>
      <c r="D423" s="37" t="s">
        <v>416</v>
      </c>
      <c r="E423" s="38" t="s">
        <v>43</v>
      </c>
      <c r="F423" s="38" t="s">
        <v>26</v>
      </c>
      <c r="G423" s="37" t="s">
        <v>29</v>
      </c>
      <c r="H423" s="38"/>
      <c r="I423" s="37"/>
      <c r="J423" s="38">
        <v>5.6</v>
      </c>
      <c r="K423" s="37" t="s">
        <v>38</v>
      </c>
      <c r="L423" s="39">
        <v>4</v>
      </c>
      <c r="M423" s="39">
        <v>4</v>
      </c>
      <c r="N423" s="31">
        <v>146</v>
      </c>
      <c r="O423" s="38">
        <v>1854</v>
      </c>
      <c r="P423" s="145">
        <f t="shared" si="18"/>
        <v>1668.6000000000001</v>
      </c>
      <c r="Q423" s="14">
        <v>0.12</v>
      </c>
      <c r="R423" s="14">
        <v>0.1</v>
      </c>
      <c r="S423" s="41">
        <f>422900*0.8*0.88</f>
        <v>297721.59999999998</v>
      </c>
      <c r="T423" s="42">
        <v>36.200000000000003</v>
      </c>
      <c r="U423" s="42">
        <v>26.3</v>
      </c>
      <c r="V423" s="34">
        <v>2.8</v>
      </c>
      <c r="W423" s="43">
        <v>6916</v>
      </c>
      <c r="X423" s="164">
        <v>3276</v>
      </c>
      <c r="Y423" s="164">
        <v>229738</v>
      </c>
      <c r="Z423" s="160" t="s">
        <v>27</v>
      </c>
      <c r="AA423" s="160" t="s">
        <v>27</v>
      </c>
      <c r="AB423" s="160" t="s">
        <v>27</v>
      </c>
      <c r="AC423" s="161">
        <f t="shared" si="17"/>
        <v>206764.2</v>
      </c>
      <c r="AG423" s="99"/>
      <c r="AH423" s="99"/>
      <c r="AI423" s="99"/>
      <c r="AJ423" s="99"/>
      <c r="AK423" s="99"/>
      <c r="AL423" s="99"/>
      <c r="AM423" s="99"/>
      <c r="AN423" s="99"/>
      <c r="AO423" s="99"/>
      <c r="AP423" s="99"/>
      <c r="AQ423" s="99"/>
      <c r="AR423" s="99"/>
      <c r="AS423" s="99"/>
      <c r="AT423" s="99"/>
    </row>
    <row r="424" spans="1:46" x14ac:dyDescent="0.3">
      <c r="A424" s="99"/>
      <c r="B424" s="11" t="s">
        <v>399</v>
      </c>
      <c r="C424" s="70" t="s">
        <v>400</v>
      </c>
      <c r="D424" s="37" t="s">
        <v>417</v>
      </c>
      <c r="E424" s="38" t="s">
        <v>43</v>
      </c>
      <c r="F424" s="38" t="s">
        <v>27</v>
      </c>
      <c r="G424" s="37" t="s">
        <v>24</v>
      </c>
      <c r="H424" s="38" t="s">
        <v>93</v>
      </c>
      <c r="I424" s="37" t="s">
        <v>94</v>
      </c>
      <c r="J424" s="38">
        <v>2</v>
      </c>
      <c r="K424" s="37" t="s">
        <v>38</v>
      </c>
      <c r="L424" s="39">
        <v>4</v>
      </c>
      <c r="M424" s="39">
        <v>4</v>
      </c>
      <c r="N424" s="31">
        <v>46</v>
      </c>
      <c r="O424" s="38">
        <v>2050</v>
      </c>
      <c r="P424" s="145">
        <f t="shared" si="18"/>
        <v>1640</v>
      </c>
      <c r="Q424" s="14">
        <v>0.12</v>
      </c>
      <c r="R424" s="14">
        <v>0.1</v>
      </c>
      <c r="S424" s="41">
        <f>618900*0.8*0.88</f>
        <v>435705.59999999998</v>
      </c>
      <c r="T424" s="42">
        <v>36.200000000000003</v>
      </c>
      <c r="U424" s="42">
        <v>26.3</v>
      </c>
      <c r="V424" s="34">
        <v>2.8</v>
      </c>
      <c r="W424" s="43">
        <v>360</v>
      </c>
      <c r="X424" s="164">
        <v>3408</v>
      </c>
      <c r="Y424" s="164">
        <v>234504</v>
      </c>
      <c r="Z424" s="160" t="s">
        <v>27</v>
      </c>
      <c r="AA424" s="160" t="s">
        <v>27</v>
      </c>
      <c r="AB424" s="160" t="s">
        <v>27</v>
      </c>
      <c r="AC424" s="161">
        <f t="shared" ref="AC424:AC432" si="19">IF(Y424="","",IFERROR(Y424-Y424*(0.1*COUNTIFS(Z424:AB424,"Ja")/3),"Formelfel"))</f>
        <v>211053.6</v>
      </c>
      <c r="AG424" s="99"/>
      <c r="AH424" s="99"/>
      <c r="AI424" s="99"/>
      <c r="AJ424" s="99"/>
      <c r="AK424" s="99"/>
      <c r="AL424" s="99"/>
      <c r="AM424" s="99"/>
      <c r="AN424" s="99"/>
      <c r="AO424" s="99"/>
      <c r="AP424" s="99"/>
      <c r="AQ424" s="99"/>
      <c r="AR424" s="99"/>
      <c r="AS424" s="99"/>
      <c r="AT424" s="99"/>
    </row>
    <row r="425" spans="1:46" x14ac:dyDescent="0.3">
      <c r="A425" s="99"/>
      <c r="B425" s="11" t="s">
        <v>399</v>
      </c>
      <c r="C425" s="70" t="s">
        <v>400</v>
      </c>
      <c r="D425" s="37" t="s">
        <v>418</v>
      </c>
      <c r="E425" s="38" t="s">
        <v>43</v>
      </c>
      <c r="F425" s="38" t="s">
        <v>26</v>
      </c>
      <c r="G425" s="37" t="s">
        <v>24</v>
      </c>
      <c r="H425" s="38"/>
      <c r="I425" s="37"/>
      <c r="J425" s="38">
        <v>7.4</v>
      </c>
      <c r="K425" s="37" t="s">
        <v>38</v>
      </c>
      <c r="L425" s="39">
        <v>4</v>
      </c>
      <c r="M425" s="39">
        <v>4</v>
      </c>
      <c r="N425" s="31">
        <v>172</v>
      </c>
      <c r="O425" s="38">
        <v>1834</v>
      </c>
      <c r="P425" s="145">
        <f t="shared" si="18"/>
        <v>1742.3</v>
      </c>
      <c r="Q425" s="14">
        <v>0.12</v>
      </c>
      <c r="R425" s="14">
        <v>0.1</v>
      </c>
      <c r="S425" s="41">
        <f>413900*0.8*0.88</f>
        <v>291385.59999999998</v>
      </c>
      <c r="T425" s="42">
        <v>36.200000000000003</v>
      </c>
      <c r="U425" s="42">
        <v>26.3</v>
      </c>
      <c r="V425" s="34">
        <v>2.8</v>
      </c>
      <c r="W425" s="43">
        <v>7474</v>
      </c>
      <c r="X425" s="164">
        <v>3692</v>
      </c>
      <c r="Y425" s="164">
        <v>243194</v>
      </c>
      <c r="Z425" s="160" t="s">
        <v>27</v>
      </c>
      <c r="AA425" s="160" t="s">
        <v>27</v>
      </c>
      <c r="AB425" s="160" t="s">
        <v>27</v>
      </c>
      <c r="AC425" s="161">
        <f t="shared" si="19"/>
        <v>218874.6</v>
      </c>
      <c r="AG425" s="99"/>
      <c r="AH425" s="99"/>
      <c r="AI425" s="99"/>
      <c r="AJ425" s="99"/>
      <c r="AK425" s="99"/>
      <c r="AL425" s="99"/>
      <c r="AM425" s="99"/>
      <c r="AN425" s="99"/>
      <c r="AO425" s="99"/>
      <c r="AP425" s="99"/>
      <c r="AQ425" s="99"/>
      <c r="AR425" s="99"/>
      <c r="AS425" s="99"/>
      <c r="AT425" s="99"/>
    </row>
    <row r="426" spans="1:46" x14ac:dyDescent="0.3">
      <c r="A426" s="99"/>
      <c r="B426" s="11" t="s">
        <v>399</v>
      </c>
      <c r="C426" s="70" t="s">
        <v>400</v>
      </c>
      <c r="D426" s="37" t="s">
        <v>419</v>
      </c>
      <c r="E426" s="38" t="s">
        <v>43</v>
      </c>
      <c r="F426" s="38" t="s">
        <v>26</v>
      </c>
      <c r="G426" s="37" t="s">
        <v>29</v>
      </c>
      <c r="H426" s="38"/>
      <c r="I426" s="37"/>
      <c r="J426" s="38">
        <v>5.4</v>
      </c>
      <c r="K426" s="37" t="s">
        <v>25</v>
      </c>
      <c r="L426" s="39">
        <v>4</v>
      </c>
      <c r="M426" s="39">
        <v>4</v>
      </c>
      <c r="N426" s="31">
        <v>141</v>
      </c>
      <c r="O426" s="38">
        <v>1838</v>
      </c>
      <c r="P426" s="145">
        <f t="shared" si="18"/>
        <v>1654.2</v>
      </c>
      <c r="Q426" s="14">
        <v>0.12</v>
      </c>
      <c r="R426" s="14">
        <v>0.1</v>
      </c>
      <c r="S426" s="41">
        <f>392000*0.8*0.88</f>
        <v>275968</v>
      </c>
      <c r="T426" s="42">
        <v>36.200000000000003</v>
      </c>
      <c r="U426" s="42">
        <v>26.3</v>
      </c>
      <c r="V426" s="34">
        <v>2.8</v>
      </c>
      <c r="W426" s="43">
        <v>6313</v>
      </c>
      <c r="X426" s="164">
        <v>3276</v>
      </c>
      <c r="Y426" s="164">
        <v>214943</v>
      </c>
      <c r="Z426" s="160" t="s">
        <v>27</v>
      </c>
      <c r="AA426" s="160" t="s">
        <v>27</v>
      </c>
      <c r="AB426" s="160" t="s">
        <v>27</v>
      </c>
      <c r="AC426" s="161">
        <f t="shared" si="19"/>
        <v>193448.7</v>
      </c>
      <c r="AG426" s="99"/>
      <c r="AH426" s="99"/>
      <c r="AI426" s="99"/>
      <c r="AJ426" s="99"/>
      <c r="AK426" s="99"/>
      <c r="AL426" s="99"/>
      <c r="AM426" s="99"/>
      <c r="AN426" s="99"/>
      <c r="AO426" s="99"/>
      <c r="AP426" s="99"/>
      <c r="AQ426" s="99"/>
      <c r="AR426" s="99"/>
      <c r="AS426" s="99"/>
      <c r="AT426" s="99"/>
    </row>
    <row r="427" spans="1:46" x14ac:dyDescent="0.3">
      <c r="A427" s="99"/>
      <c r="B427" s="11" t="s">
        <v>399</v>
      </c>
      <c r="C427" s="70" t="s">
        <v>400</v>
      </c>
      <c r="D427" s="37" t="s">
        <v>419</v>
      </c>
      <c r="E427" s="38" t="s">
        <v>43</v>
      </c>
      <c r="F427" s="38" t="s">
        <v>26</v>
      </c>
      <c r="G427" s="37" t="s">
        <v>29</v>
      </c>
      <c r="H427" s="38"/>
      <c r="I427" s="37"/>
      <c r="J427" s="38">
        <v>5.3</v>
      </c>
      <c r="K427" s="37" t="s">
        <v>38</v>
      </c>
      <c r="L427" s="39">
        <v>4</v>
      </c>
      <c r="M427" s="39">
        <v>4</v>
      </c>
      <c r="N427" s="31">
        <v>139</v>
      </c>
      <c r="O427" s="38">
        <v>1833</v>
      </c>
      <c r="P427" s="145">
        <f t="shared" si="18"/>
        <v>1649.7</v>
      </c>
      <c r="Q427" s="14">
        <v>0.12</v>
      </c>
      <c r="R427" s="14">
        <v>0.1</v>
      </c>
      <c r="S427" s="41">
        <f>411900*0.8*0.88</f>
        <v>289977.59999999998</v>
      </c>
      <c r="T427" s="42">
        <v>36.200000000000003</v>
      </c>
      <c r="U427" s="42">
        <v>26.3</v>
      </c>
      <c r="V427" s="34">
        <v>2.8</v>
      </c>
      <c r="W427" s="43">
        <v>6097</v>
      </c>
      <c r="X427" s="164">
        <v>3276</v>
      </c>
      <c r="Y427" s="164">
        <v>220958</v>
      </c>
      <c r="Z427" s="160" t="s">
        <v>27</v>
      </c>
      <c r="AA427" s="160" t="s">
        <v>27</v>
      </c>
      <c r="AB427" s="160" t="s">
        <v>27</v>
      </c>
      <c r="AC427" s="161">
        <f t="shared" si="19"/>
        <v>198862.2</v>
      </c>
      <c r="AG427" s="99"/>
      <c r="AH427" s="99"/>
      <c r="AI427" s="99"/>
      <c r="AJ427" s="99"/>
      <c r="AK427" s="99"/>
      <c r="AL427" s="99"/>
      <c r="AM427" s="99"/>
      <c r="AN427" s="99"/>
      <c r="AO427" s="99"/>
      <c r="AP427" s="99"/>
      <c r="AQ427" s="99"/>
      <c r="AR427" s="99"/>
      <c r="AS427" s="99"/>
      <c r="AT427" s="99"/>
    </row>
    <row r="428" spans="1:46" x14ac:dyDescent="0.3">
      <c r="A428" s="99"/>
      <c r="B428" s="11" t="s">
        <v>399</v>
      </c>
      <c r="C428" s="70" t="s">
        <v>400</v>
      </c>
      <c r="D428" s="37" t="s">
        <v>420</v>
      </c>
      <c r="E428" s="38" t="s">
        <v>43</v>
      </c>
      <c r="F428" s="38" t="s">
        <v>26</v>
      </c>
      <c r="G428" s="37" t="s">
        <v>29</v>
      </c>
      <c r="H428" s="38"/>
      <c r="I428" s="37"/>
      <c r="J428" s="38">
        <v>5.6</v>
      </c>
      <c r="K428" s="37" t="s">
        <v>38</v>
      </c>
      <c r="L428" s="39">
        <v>4</v>
      </c>
      <c r="M428" s="39">
        <v>4</v>
      </c>
      <c r="N428" s="31">
        <v>148</v>
      </c>
      <c r="O428" s="38">
        <v>1882</v>
      </c>
      <c r="P428" s="145">
        <f t="shared" si="18"/>
        <v>1693.8</v>
      </c>
      <c r="Q428" s="14">
        <v>0.12</v>
      </c>
      <c r="R428" s="14">
        <v>0.1</v>
      </c>
      <c r="S428" s="41">
        <f>441900*0.8*0.88</f>
        <v>311097.59999999998</v>
      </c>
      <c r="T428" s="42">
        <v>36.200000000000003</v>
      </c>
      <c r="U428" s="42">
        <v>26.3</v>
      </c>
      <c r="V428" s="34">
        <v>2.8</v>
      </c>
      <c r="W428" s="43">
        <v>7157</v>
      </c>
      <c r="X428" s="164">
        <v>3276</v>
      </c>
      <c r="Y428" s="164">
        <v>237521</v>
      </c>
      <c r="Z428" s="160" t="s">
        <v>27</v>
      </c>
      <c r="AA428" s="160" t="s">
        <v>27</v>
      </c>
      <c r="AB428" s="160" t="s">
        <v>27</v>
      </c>
      <c r="AC428" s="161">
        <f t="shared" si="19"/>
        <v>213768.9</v>
      </c>
      <c r="AG428" s="99"/>
      <c r="AH428" s="99"/>
      <c r="AI428" s="99"/>
      <c r="AJ428" s="99"/>
      <c r="AK428" s="99"/>
      <c r="AL428" s="99"/>
      <c r="AM428" s="99"/>
      <c r="AN428" s="99"/>
      <c r="AO428" s="99"/>
      <c r="AP428" s="99"/>
      <c r="AQ428" s="99"/>
      <c r="AR428" s="99"/>
      <c r="AS428" s="99"/>
      <c r="AT428" s="99"/>
    </row>
    <row r="429" spans="1:46" x14ac:dyDescent="0.3">
      <c r="A429" s="99"/>
      <c r="B429" s="11" t="s">
        <v>399</v>
      </c>
      <c r="C429" s="70" t="s">
        <v>400</v>
      </c>
      <c r="D429" s="37" t="s">
        <v>421</v>
      </c>
      <c r="E429" s="38" t="s">
        <v>43</v>
      </c>
      <c r="F429" s="38" t="s">
        <v>26</v>
      </c>
      <c r="G429" s="37" t="s">
        <v>29</v>
      </c>
      <c r="H429" s="38"/>
      <c r="I429" s="37"/>
      <c r="J429" s="38">
        <v>5.4</v>
      </c>
      <c r="K429" s="37" t="s">
        <v>38</v>
      </c>
      <c r="L429" s="39">
        <v>4</v>
      </c>
      <c r="M429" s="39">
        <v>4</v>
      </c>
      <c r="N429" s="31">
        <v>142</v>
      </c>
      <c r="O429" s="38">
        <v>1828</v>
      </c>
      <c r="P429" s="145">
        <f t="shared" si="18"/>
        <v>1645.2</v>
      </c>
      <c r="Q429" s="14">
        <v>0.12</v>
      </c>
      <c r="R429" s="14">
        <v>0.1</v>
      </c>
      <c r="S429" s="41">
        <f>409800*0.8*0.88</f>
        <v>288499.20000000001</v>
      </c>
      <c r="T429" s="42">
        <v>36.200000000000003</v>
      </c>
      <c r="U429" s="42">
        <v>32.299999999999997</v>
      </c>
      <c r="V429" s="34">
        <v>2.8</v>
      </c>
      <c r="W429" s="43">
        <v>6434</v>
      </c>
      <c r="X429" s="164">
        <v>3276</v>
      </c>
      <c r="Y429" s="164">
        <v>221924</v>
      </c>
      <c r="Z429" s="160" t="s">
        <v>27</v>
      </c>
      <c r="AA429" s="160" t="s">
        <v>27</v>
      </c>
      <c r="AB429" s="160" t="s">
        <v>27</v>
      </c>
      <c r="AC429" s="161">
        <f t="shared" si="19"/>
        <v>199731.6</v>
      </c>
      <c r="AG429" s="99"/>
      <c r="AH429" s="99"/>
      <c r="AI429" s="99"/>
      <c r="AJ429" s="99"/>
      <c r="AK429" s="99"/>
      <c r="AL429" s="99"/>
      <c r="AM429" s="99"/>
      <c r="AN429" s="99"/>
      <c r="AO429" s="99"/>
      <c r="AP429" s="99"/>
      <c r="AQ429" s="99"/>
      <c r="AR429" s="99"/>
      <c r="AS429" s="99"/>
      <c r="AT429" s="99"/>
    </row>
    <row r="430" spans="1:46" x14ac:dyDescent="0.3">
      <c r="A430" s="99"/>
      <c r="B430" s="11" t="s">
        <v>399</v>
      </c>
      <c r="C430" s="70" t="s">
        <v>400</v>
      </c>
      <c r="D430" s="37" t="s">
        <v>422</v>
      </c>
      <c r="E430" s="38" t="s">
        <v>43</v>
      </c>
      <c r="F430" s="38" t="s">
        <v>26</v>
      </c>
      <c r="G430" s="37" t="s">
        <v>29</v>
      </c>
      <c r="H430" s="38"/>
      <c r="I430" s="37"/>
      <c r="J430" s="38">
        <v>6</v>
      </c>
      <c r="K430" s="37" t="s">
        <v>38</v>
      </c>
      <c r="L430" s="39">
        <v>4</v>
      </c>
      <c r="M430" s="39">
        <v>4</v>
      </c>
      <c r="N430" s="31">
        <v>158</v>
      </c>
      <c r="O430" s="38">
        <v>2184</v>
      </c>
      <c r="P430" s="145">
        <f t="shared" si="18"/>
        <v>1965.6000000000001</v>
      </c>
      <c r="Q430" s="14">
        <v>0.12</v>
      </c>
      <c r="R430" s="14">
        <v>0.1</v>
      </c>
      <c r="S430" s="41">
        <f>549900*0.8*0.88</f>
        <v>387129.59999999998</v>
      </c>
      <c r="T430" s="42">
        <v>37</v>
      </c>
      <c r="U430" s="42">
        <v>25.9</v>
      </c>
      <c r="V430" s="34">
        <v>2.8</v>
      </c>
      <c r="W430" s="43">
        <v>8362</v>
      </c>
      <c r="X430" s="164">
        <v>3276</v>
      </c>
      <c r="Y430" s="164">
        <v>284310</v>
      </c>
      <c r="Z430" s="160" t="s">
        <v>27</v>
      </c>
      <c r="AA430" s="160" t="s">
        <v>27</v>
      </c>
      <c r="AB430" s="160" t="s">
        <v>27</v>
      </c>
      <c r="AC430" s="161">
        <f t="shared" si="19"/>
        <v>255879</v>
      </c>
      <c r="AG430" s="99"/>
      <c r="AH430" s="99"/>
      <c r="AI430" s="99"/>
      <c r="AJ430" s="99"/>
      <c r="AK430" s="99"/>
      <c r="AL430" s="99"/>
      <c r="AM430" s="99"/>
      <c r="AN430" s="99"/>
      <c r="AO430" s="99"/>
      <c r="AP430" s="99"/>
      <c r="AQ430" s="99"/>
      <c r="AR430" s="99"/>
      <c r="AS430" s="99"/>
      <c r="AT430" s="99"/>
    </row>
    <row r="431" spans="1:46" x14ac:dyDescent="0.3">
      <c r="A431" s="99"/>
      <c r="B431" s="11" t="s">
        <v>399</v>
      </c>
      <c r="C431" s="70" t="s">
        <v>400</v>
      </c>
      <c r="D431" s="37" t="s">
        <v>423</v>
      </c>
      <c r="E431" s="38" t="s">
        <v>43</v>
      </c>
      <c r="F431" s="38" t="s">
        <v>26</v>
      </c>
      <c r="G431" s="37" t="s">
        <v>29</v>
      </c>
      <c r="H431" s="38"/>
      <c r="I431" s="37"/>
      <c r="J431" s="38">
        <v>6</v>
      </c>
      <c r="K431" s="37" t="s">
        <v>38</v>
      </c>
      <c r="L431" s="39">
        <v>4</v>
      </c>
      <c r="M431" s="39">
        <v>6</v>
      </c>
      <c r="N431" s="31">
        <v>158</v>
      </c>
      <c r="O431" s="38">
        <v>2205</v>
      </c>
      <c r="P431" s="145">
        <f t="shared" si="18"/>
        <v>1984.5</v>
      </c>
      <c r="Q431" s="14">
        <v>0.12</v>
      </c>
      <c r="R431" s="14">
        <v>0.1</v>
      </c>
      <c r="S431" s="41">
        <f>570000*0.8*0.88</f>
        <v>401280</v>
      </c>
      <c r="T431" s="42">
        <v>37</v>
      </c>
      <c r="U431" s="42">
        <v>25.9</v>
      </c>
      <c r="V431" s="34">
        <v>2.8</v>
      </c>
      <c r="W431" s="43">
        <v>8362</v>
      </c>
      <c r="X431" s="164">
        <v>3276</v>
      </c>
      <c r="Y431" s="164">
        <v>291793</v>
      </c>
      <c r="Z431" s="160" t="s">
        <v>27</v>
      </c>
      <c r="AA431" s="160" t="s">
        <v>27</v>
      </c>
      <c r="AB431" s="160" t="s">
        <v>27</v>
      </c>
      <c r="AC431" s="161">
        <f t="shared" si="19"/>
        <v>262613.7</v>
      </c>
      <c r="AG431" s="99"/>
      <c r="AH431" s="99"/>
      <c r="AI431" s="99"/>
      <c r="AJ431" s="99"/>
      <c r="AK431" s="99"/>
      <c r="AL431" s="99"/>
      <c r="AM431" s="99"/>
      <c r="AN431" s="99"/>
      <c r="AO431" s="99"/>
      <c r="AP431" s="99"/>
      <c r="AQ431" s="99"/>
      <c r="AR431" s="99"/>
      <c r="AS431" s="99"/>
      <c r="AT431" s="99"/>
    </row>
    <row r="432" spans="1:46" x14ac:dyDescent="0.3">
      <c r="A432" s="99"/>
      <c r="B432" s="11" t="s">
        <v>399</v>
      </c>
      <c r="C432" s="19" t="s">
        <v>400</v>
      </c>
      <c r="D432" s="37" t="s">
        <v>424</v>
      </c>
      <c r="E432" s="38" t="s">
        <v>43</v>
      </c>
      <c r="F432" s="38" t="s">
        <v>27</v>
      </c>
      <c r="G432" s="37" t="s">
        <v>24</v>
      </c>
      <c r="H432" s="38" t="s">
        <v>93</v>
      </c>
      <c r="I432" s="37" t="s">
        <v>94</v>
      </c>
      <c r="J432" s="38">
        <v>2.5</v>
      </c>
      <c r="K432" s="37" t="s">
        <v>38</v>
      </c>
      <c r="L432" s="39">
        <v>4</v>
      </c>
      <c r="M432" s="39">
        <v>6</v>
      </c>
      <c r="N432" s="31">
        <v>56</v>
      </c>
      <c r="O432" s="38">
        <v>2384</v>
      </c>
      <c r="P432" s="145">
        <f>(1-(IF(L432&gt;=4,0.05,0)+IF(OR(I432="Hybrid (HEV)",I432="Laddhybrid (PHEV)",G432="El"),0.15,0)+IF(OR(G432="Diesel",G432="Fordonsgas"),0.05,0)))*O432</f>
        <v>1907.2</v>
      </c>
      <c r="Q432" s="14">
        <v>0.12</v>
      </c>
      <c r="R432" s="14">
        <v>0.1</v>
      </c>
      <c r="S432" s="41">
        <f>814000*0.8*0.88</f>
        <v>573056</v>
      </c>
      <c r="T432" s="42">
        <v>37</v>
      </c>
      <c r="U432" s="42">
        <v>25.9</v>
      </c>
      <c r="V432" s="34">
        <v>2.8</v>
      </c>
      <c r="W432" s="43">
        <v>360</v>
      </c>
      <c r="X432" s="164">
        <v>3408</v>
      </c>
      <c r="Y432" s="164">
        <v>319664</v>
      </c>
      <c r="Z432" s="160" t="s">
        <v>27</v>
      </c>
      <c r="AA432" s="160" t="s">
        <v>27</v>
      </c>
      <c r="AB432" s="160" t="s">
        <v>27</v>
      </c>
      <c r="AC432" s="161">
        <f t="shared" si="19"/>
        <v>287697.59999999998</v>
      </c>
      <c r="AG432" s="99"/>
      <c r="AH432" s="99"/>
      <c r="AI432" s="99"/>
      <c r="AJ432" s="99"/>
      <c r="AK432" s="99"/>
      <c r="AL432" s="99"/>
      <c r="AM432" s="99"/>
      <c r="AN432" s="99"/>
      <c r="AO432" s="99"/>
      <c r="AP432" s="99"/>
      <c r="AQ432" s="99"/>
      <c r="AR432" s="99"/>
      <c r="AS432" s="99"/>
      <c r="AT432" s="99"/>
    </row>
    <row r="433" spans="1:46" x14ac:dyDescent="0.3">
      <c r="A433" s="99"/>
      <c r="B433" s="99"/>
      <c r="C433" s="99"/>
      <c r="D433" s="99"/>
      <c r="E433" s="99"/>
      <c r="F433" s="99"/>
      <c r="G433" s="99"/>
      <c r="H433" s="99"/>
      <c r="I433" s="99"/>
      <c r="J433" s="99"/>
      <c r="K433" s="99"/>
      <c r="L433" s="99"/>
      <c r="M433" s="99"/>
      <c r="N433" s="99"/>
      <c r="O433" s="99"/>
      <c r="P433" s="99"/>
      <c r="Q433" s="99"/>
      <c r="R433" s="99"/>
      <c r="S433" s="99"/>
      <c r="T433" s="99"/>
      <c r="U433" s="99"/>
      <c r="V433" s="99"/>
      <c r="W433" s="99"/>
      <c r="X433" s="99"/>
      <c r="Y433" s="99"/>
      <c r="Z433" s="99"/>
      <c r="AA433" s="99"/>
      <c r="AB433" s="99"/>
      <c r="AC433" s="99"/>
      <c r="AG433" s="99"/>
      <c r="AH433" s="99"/>
      <c r="AI433" s="99"/>
      <c r="AJ433" s="99"/>
      <c r="AK433" s="99"/>
      <c r="AL433" s="99"/>
      <c r="AM433" s="99"/>
      <c r="AN433" s="99"/>
      <c r="AO433" s="99"/>
      <c r="AP433" s="99"/>
      <c r="AQ433" s="99"/>
      <c r="AR433" s="99"/>
      <c r="AS433" s="99"/>
      <c r="AT433" s="99"/>
    </row>
    <row r="434" spans="1:46" x14ac:dyDescent="0.3">
      <c r="A434" s="99"/>
      <c r="B434" s="99"/>
      <c r="C434" s="99"/>
      <c r="D434" s="99"/>
      <c r="E434" s="99"/>
      <c r="F434" s="99"/>
      <c r="G434" s="99"/>
      <c r="H434" s="99"/>
      <c r="I434" s="99"/>
      <c r="J434" s="99"/>
      <c r="K434" s="99"/>
      <c r="L434" s="99"/>
      <c r="M434" s="99"/>
      <c r="N434" s="99"/>
      <c r="O434" s="99"/>
      <c r="P434" s="99"/>
      <c r="Q434" s="99"/>
      <c r="R434" s="99"/>
      <c r="S434" s="99"/>
      <c r="T434" s="99"/>
      <c r="U434" s="99"/>
      <c r="V434" s="99"/>
      <c r="W434" s="99"/>
      <c r="X434" s="99"/>
      <c r="Y434" s="99"/>
      <c r="Z434" s="99"/>
      <c r="AA434" s="99"/>
      <c r="AB434" s="99"/>
      <c r="AC434" s="99"/>
      <c r="AG434" s="99"/>
      <c r="AH434" s="99"/>
      <c r="AI434" s="99"/>
      <c r="AJ434" s="99"/>
      <c r="AK434" s="99"/>
      <c r="AL434" s="99"/>
      <c r="AM434" s="99"/>
      <c r="AN434" s="99"/>
      <c r="AO434" s="99"/>
      <c r="AP434" s="99"/>
      <c r="AQ434" s="99"/>
      <c r="AR434" s="99"/>
      <c r="AS434" s="99"/>
      <c r="AT434" s="99"/>
    </row>
    <row r="435" spans="1:46" x14ac:dyDescent="0.3">
      <c r="A435" s="99"/>
      <c r="B435" s="99"/>
      <c r="C435" s="99"/>
      <c r="D435" s="99"/>
      <c r="E435" s="99"/>
      <c r="F435" s="99"/>
      <c r="G435" s="99"/>
      <c r="H435" s="99"/>
      <c r="I435" s="99"/>
      <c r="J435" s="99"/>
      <c r="K435" s="99"/>
      <c r="L435" s="99"/>
      <c r="M435" s="99"/>
      <c r="N435" s="99"/>
      <c r="O435" s="99"/>
      <c r="P435" s="99"/>
      <c r="Q435" s="99"/>
      <c r="R435" s="99"/>
      <c r="S435" s="99"/>
      <c r="T435" s="99"/>
      <c r="U435" s="99"/>
      <c r="V435" s="99"/>
      <c r="W435" s="99"/>
      <c r="X435" s="99"/>
      <c r="Y435" s="99"/>
      <c r="Z435" s="99"/>
      <c r="AA435" s="99"/>
      <c r="AB435" s="99"/>
      <c r="AC435" s="99"/>
      <c r="AG435" s="99"/>
      <c r="AH435" s="99"/>
      <c r="AI435" s="99"/>
      <c r="AJ435" s="99"/>
      <c r="AK435" s="99"/>
      <c r="AL435" s="99"/>
      <c r="AM435" s="99"/>
      <c r="AN435" s="99"/>
      <c r="AO435" s="99"/>
      <c r="AP435" s="99"/>
      <c r="AQ435" s="99"/>
      <c r="AR435" s="99"/>
      <c r="AS435" s="99"/>
      <c r="AT435" s="99"/>
    </row>
    <row r="436" spans="1:46" x14ac:dyDescent="0.3">
      <c r="A436" s="99"/>
      <c r="B436" s="99"/>
      <c r="C436" s="99"/>
      <c r="D436" s="99"/>
      <c r="E436" s="99"/>
      <c r="F436" s="99"/>
      <c r="G436" s="99"/>
      <c r="H436" s="99"/>
      <c r="I436" s="99"/>
      <c r="J436" s="99"/>
      <c r="K436" s="99"/>
      <c r="L436" s="99"/>
      <c r="M436" s="99"/>
      <c r="N436" s="99"/>
      <c r="O436" s="99"/>
      <c r="P436" s="99"/>
      <c r="Q436" s="99"/>
      <c r="R436" s="99"/>
      <c r="S436" s="99"/>
      <c r="T436" s="99"/>
      <c r="U436" s="99"/>
      <c r="V436" s="99"/>
      <c r="W436" s="99"/>
      <c r="X436" s="99"/>
      <c r="Y436" s="99"/>
      <c r="Z436" s="99"/>
      <c r="AA436" s="99"/>
      <c r="AB436" s="99"/>
      <c r="AC436" s="99"/>
      <c r="AG436" s="99"/>
      <c r="AH436" s="99"/>
      <c r="AI436" s="99"/>
      <c r="AJ436" s="99"/>
      <c r="AK436" s="99"/>
      <c r="AL436" s="99"/>
      <c r="AM436" s="99"/>
      <c r="AN436" s="99"/>
      <c r="AO436" s="99"/>
      <c r="AP436" s="99"/>
      <c r="AQ436" s="99"/>
      <c r="AR436" s="99"/>
      <c r="AS436" s="99"/>
      <c r="AT436" s="99"/>
    </row>
    <row r="437" spans="1:46" x14ac:dyDescent="0.3">
      <c r="A437" s="99"/>
      <c r="B437" s="99"/>
      <c r="C437" s="99"/>
      <c r="D437" s="99"/>
      <c r="E437" s="99"/>
      <c r="F437" s="99"/>
      <c r="G437" s="99"/>
      <c r="H437" s="99"/>
      <c r="I437" s="99"/>
      <c r="J437" s="99"/>
      <c r="K437" s="99"/>
      <c r="L437" s="99"/>
      <c r="M437" s="99"/>
      <c r="N437" s="99"/>
      <c r="O437" s="99"/>
      <c r="P437" s="99"/>
      <c r="Q437" s="99"/>
      <c r="R437" s="99"/>
      <c r="S437" s="99"/>
      <c r="T437" s="99"/>
      <c r="U437" s="99"/>
      <c r="V437" s="99"/>
      <c r="W437" s="99"/>
      <c r="X437" s="99"/>
      <c r="Y437" s="99"/>
      <c r="Z437" s="99"/>
      <c r="AA437" s="99"/>
      <c r="AB437" s="99"/>
      <c r="AC437" s="99"/>
      <c r="AG437" s="99"/>
      <c r="AH437" s="99"/>
      <c r="AI437" s="99"/>
      <c r="AJ437" s="99"/>
      <c r="AK437" s="99"/>
      <c r="AL437" s="99"/>
      <c r="AM437" s="99"/>
      <c r="AN437" s="99"/>
      <c r="AO437" s="99"/>
      <c r="AP437" s="99"/>
      <c r="AQ437" s="99"/>
      <c r="AR437" s="99"/>
      <c r="AS437" s="99"/>
      <c r="AT437" s="99"/>
    </row>
    <row r="438" spans="1:46" x14ac:dyDescent="0.3">
      <c r="A438" s="99"/>
      <c r="B438" s="99"/>
      <c r="C438" s="99"/>
      <c r="D438" s="99"/>
      <c r="E438" s="99"/>
      <c r="F438" s="99"/>
      <c r="G438" s="99"/>
      <c r="H438" s="99"/>
      <c r="I438" s="99"/>
      <c r="J438" s="99"/>
      <c r="K438" s="99"/>
      <c r="L438" s="99"/>
      <c r="M438" s="99"/>
      <c r="N438" s="99"/>
      <c r="O438" s="99"/>
      <c r="P438" s="99"/>
      <c r="Q438" s="99"/>
      <c r="R438" s="99"/>
      <c r="S438" s="99"/>
      <c r="T438" s="99"/>
      <c r="U438" s="99"/>
      <c r="V438" s="99"/>
      <c r="W438" s="99"/>
      <c r="X438" s="99"/>
      <c r="Y438" s="99"/>
      <c r="Z438" s="99"/>
      <c r="AA438" s="99"/>
      <c r="AB438" s="99"/>
      <c r="AC438" s="99"/>
      <c r="AG438" s="99"/>
      <c r="AH438" s="99"/>
      <c r="AI438" s="99"/>
      <c r="AJ438" s="99"/>
      <c r="AK438" s="99"/>
      <c r="AL438" s="99"/>
      <c r="AM438" s="99"/>
      <c r="AN438" s="99"/>
      <c r="AO438" s="99"/>
      <c r="AP438" s="99"/>
      <c r="AQ438" s="99"/>
      <c r="AR438" s="99"/>
      <c r="AS438" s="99"/>
      <c r="AT438" s="99"/>
    </row>
    <row r="439" spans="1:46" x14ac:dyDescent="0.3">
      <c r="A439" s="99"/>
      <c r="B439" s="99"/>
      <c r="C439" s="99"/>
      <c r="D439" s="99"/>
      <c r="E439" s="99"/>
      <c r="F439" s="99"/>
      <c r="G439" s="99"/>
      <c r="H439" s="99"/>
      <c r="I439" s="99"/>
      <c r="J439" s="99"/>
      <c r="K439" s="99"/>
      <c r="L439" s="99"/>
      <c r="M439" s="99"/>
      <c r="N439" s="99"/>
      <c r="O439" s="99"/>
      <c r="P439" s="99"/>
      <c r="Q439" s="99"/>
      <c r="R439" s="99"/>
      <c r="S439" s="99"/>
      <c r="T439" s="99"/>
      <c r="U439" s="99"/>
      <c r="V439" s="99"/>
      <c r="W439" s="99"/>
      <c r="X439" s="99"/>
      <c r="Y439" s="99"/>
      <c r="Z439" s="99"/>
      <c r="AA439" s="99"/>
      <c r="AB439" s="99"/>
      <c r="AC439" s="99"/>
      <c r="AG439" s="99"/>
      <c r="AH439" s="99"/>
      <c r="AI439" s="99"/>
      <c r="AJ439" s="99"/>
      <c r="AK439" s="99"/>
      <c r="AL439" s="99"/>
      <c r="AM439" s="99"/>
      <c r="AN439" s="99"/>
      <c r="AO439" s="99"/>
      <c r="AP439" s="99"/>
      <c r="AQ439" s="99"/>
      <c r="AR439" s="99"/>
      <c r="AS439" s="99"/>
      <c r="AT439" s="99"/>
    </row>
    <row r="440" spans="1:46" x14ac:dyDescent="0.3">
      <c r="A440" s="99"/>
      <c r="B440" s="99"/>
      <c r="C440" s="99"/>
      <c r="D440" s="99"/>
      <c r="E440" s="99"/>
      <c r="F440" s="99"/>
      <c r="G440" s="99"/>
      <c r="H440" s="99"/>
      <c r="I440" s="99"/>
      <c r="J440" s="99"/>
      <c r="K440" s="99"/>
      <c r="L440" s="99"/>
      <c r="M440" s="99"/>
      <c r="N440" s="99"/>
      <c r="O440" s="99"/>
      <c r="P440" s="99"/>
      <c r="Q440" s="99"/>
      <c r="R440" s="99"/>
      <c r="S440" s="99"/>
      <c r="T440" s="99"/>
      <c r="U440" s="99"/>
      <c r="V440" s="99"/>
      <c r="W440" s="99"/>
      <c r="X440" s="99"/>
      <c r="Y440" s="99"/>
      <c r="Z440" s="99"/>
      <c r="AA440" s="99"/>
      <c r="AB440" s="99"/>
      <c r="AC440" s="99"/>
      <c r="AG440" s="99"/>
      <c r="AH440" s="99"/>
      <c r="AI440" s="99"/>
      <c r="AJ440" s="99"/>
      <c r="AK440" s="99"/>
      <c r="AL440" s="99"/>
      <c r="AM440" s="99"/>
      <c r="AN440" s="99"/>
      <c r="AO440" s="99"/>
      <c r="AP440" s="99"/>
      <c r="AQ440" s="99"/>
      <c r="AR440" s="99"/>
      <c r="AS440" s="99"/>
      <c r="AT440" s="99"/>
    </row>
    <row r="441" spans="1:46" x14ac:dyDescent="0.3">
      <c r="A441" s="99"/>
      <c r="B441" s="99"/>
      <c r="C441" s="99"/>
      <c r="D441" s="99"/>
      <c r="E441" s="99"/>
      <c r="F441" s="99"/>
      <c r="G441" s="99"/>
      <c r="H441" s="99"/>
      <c r="I441" s="99"/>
      <c r="J441" s="99"/>
      <c r="K441" s="99"/>
      <c r="L441" s="99"/>
      <c r="M441" s="99"/>
      <c r="N441" s="99"/>
      <c r="O441" s="99"/>
      <c r="P441" s="99"/>
      <c r="Q441" s="99"/>
      <c r="R441" s="99"/>
      <c r="S441" s="99"/>
      <c r="T441" s="99"/>
      <c r="U441" s="99"/>
      <c r="V441" s="99"/>
      <c r="W441" s="99"/>
      <c r="X441" s="99"/>
      <c r="Y441" s="99"/>
      <c r="Z441" s="99"/>
      <c r="AA441" s="99"/>
      <c r="AB441" s="99"/>
      <c r="AC441" s="99"/>
      <c r="AG441" s="99"/>
      <c r="AH441" s="99"/>
      <c r="AI441" s="99"/>
      <c r="AJ441" s="99"/>
      <c r="AK441" s="99"/>
      <c r="AL441" s="99"/>
      <c r="AM441" s="99"/>
      <c r="AN441" s="99"/>
      <c r="AO441" s="99"/>
      <c r="AP441" s="99"/>
      <c r="AQ441" s="99"/>
      <c r="AR441" s="99"/>
      <c r="AS441" s="99"/>
      <c r="AT441" s="99"/>
    </row>
    <row r="442" spans="1:46" x14ac:dyDescent="0.3">
      <c r="A442" s="99"/>
      <c r="B442" s="99"/>
      <c r="C442" s="99"/>
      <c r="D442" s="99"/>
      <c r="E442" s="99"/>
      <c r="F442" s="99"/>
      <c r="G442" s="99"/>
      <c r="H442" s="99"/>
      <c r="I442" s="99"/>
      <c r="J442" s="99"/>
      <c r="K442" s="99"/>
      <c r="L442" s="99"/>
      <c r="M442" s="99"/>
      <c r="N442" s="99"/>
      <c r="O442" s="99"/>
      <c r="P442" s="99"/>
      <c r="Q442" s="99"/>
      <c r="R442" s="99"/>
      <c r="S442" s="99"/>
      <c r="T442" s="99"/>
      <c r="U442" s="99"/>
      <c r="V442" s="99"/>
      <c r="W442" s="99"/>
      <c r="X442" s="99"/>
      <c r="Y442" s="99"/>
      <c r="Z442" s="99"/>
      <c r="AA442" s="99"/>
      <c r="AB442" s="99"/>
      <c r="AC442" s="99"/>
      <c r="AG442" s="99"/>
      <c r="AH442" s="99"/>
      <c r="AI442" s="99"/>
      <c r="AJ442" s="99"/>
      <c r="AK442" s="99"/>
      <c r="AL442" s="99"/>
      <c r="AM442" s="99"/>
      <c r="AN442" s="99"/>
      <c r="AO442" s="99"/>
      <c r="AP442" s="99"/>
      <c r="AQ442" s="99"/>
      <c r="AR442" s="99"/>
      <c r="AS442" s="99"/>
      <c r="AT442" s="99"/>
    </row>
    <row r="443" spans="1:46" x14ac:dyDescent="0.3">
      <c r="A443" s="99"/>
      <c r="B443" s="99"/>
      <c r="C443" s="99"/>
      <c r="D443" s="99"/>
      <c r="E443" s="99"/>
      <c r="F443" s="99"/>
      <c r="G443" s="99"/>
      <c r="H443" s="99"/>
      <c r="I443" s="99"/>
      <c r="J443" s="99"/>
      <c r="K443" s="99"/>
      <c r="L443" s="99"/>
      <c r="M443" s="99"/>
      <c r="N443" s="99"/>
      <c r="O443" s="99"/>
      <c r="P443" s="99"/>
      <c r="Q443" s="99"/>
      <c r="R443" s="99"/>
      <c r="S443" s="99"/>
      <c r="T443" s="99"/>
      <c r="U443" s="99"/>
      <c r="V443" s="99"/>
      <c r="W443" s="99"/>
      <c r="X443" s="99"/>
      <c r="Y443" s="99"/>
      <c r="Z443" s="99"/>
      <c r="AA443" s="99"/>
      <c r="AB443" s="99"/>
      <c r="AC443" s="99"/>
      <c r="AG443" s="99"/>
      <c r="AH443" s="99"/>
      <c r="AI443" s="99"/>
      <c r="AJ443" s="99"/>
      <c r="AK443" s="99"/>
      <c r="AL443" s="99"/>
      <c r="AM443" s="99"/>
      <c r="AN443" s="99"/>
      <c r="AO443" s="99"/>
      <c r="AP443" s="99"/>
      <c r="AQ443" s="99"/>
      <c r="AR443" s="99"/>
      <c r="AS443" s="99"/>
      <c r="AT443" s="99"/>
    </row>
    <row r="444" spans="1:46" x14ac:dyDescent="0.3">
      <c r="A444" s="99"/>
      <c r="B444" s="99"/>
      <c r="C444" s="99"/>
      <c r="D444" s="99"/>
      <c r="E444" s="99"/>
      <c r="F444" s="99"/>
      <c r="G444" s="99"/>
      <c r="H444" s="99"/>
      <c r="I444" s="99"/>
      <c r="J444" s="99"/>
      <c r="K444" s="99"/>
      <c r="L444" s="99"/>
      <c r="M444" s="99"/>
      <c r="N444" s="99"/>
      <c r="O444" s="99"/>
      <c r="P444" s="99"/>
      <c r="Q444" s="99"/>
      <c r="R444" s="99"/>
      <c r="S444" s="99"/>
      <c r="T444" s="99"/>
      <c r="U444" s="99"/>
      <c r="V444" s="99"/>
      <c r="W444" s="99"/>
      <c r="X444" s="99"/>
      <c r="Y444" s="99"/>
      <c r="Z444" s="99"/>
      <c r="AA444" s="99"/>
      <c r="AB444" s="99"/>
      <c r="AC444" s="99"/>
      <c r="AG444" s="99"/>
      <c r="AH444" s="99"/>
      <c r="AI444" s="99"/>
      <c r="AJ444" s="99"/>
      <c r="AK444" s="99"/>
      <c r="AL444" s="99"/>
      <c r="AM444" s="99"/>
      <c r="AN444" s="99"/>
      <c r="AO444" s="99"/>
      <c r="AP444" s="99"/>
      <c r="AQ444" s="99"/>
      <c r="AR444" s="99"/>
      <c r="AS444" s="99"/>
      <c r="AT444" s="99"/>
    </row>
    <row r="445" spans="1:46" x14ac:dyDescent="0.3">
      <c r="A445" s="99"/>
      <c r="B445" s="99"/>
      <c r="C445" s="99"/>
      <c r="D445" s="99"/>
      <c r="E445" s="99"/>
      <c r="F445" s="99"/>
      <c r="G445" s="99"/>
      <c r="H445" s="99"/>
      <c r="I445" s="99"/>
      <c r="J445" s="99"/>
      <c r="K445" s="99"/>
      <c r="L445" s="99"/>
      <c r="M445" s="99"/>
      <c r="N445" s="99"/>
      <c r="O445" s="99"/>
      <c r="P445" s="99"/>
      <c r="Q445" s="99"/>
      <c r="R445" s="99"/>
      <c r="S445" s="99"/>
      <c r="T445" s="99"/>
      <c r="U445" s="99"/>
      <c r="V445" s="99"/>
      <c r="W445" s="99"/>
      <c r="X445" s="99"/>
      <c r="Y445" s="99"/>
      <c r="Z445" s="99"/>
      <c r="AA445" s="99"/>
      <c r="AB445" s="99"/>
      <c r="AC445" s="99"/>
      <c r="AG445" s="99"/>
      <c r="AH445" s="99"/>
      <c r="AI445" s="99"/>
      <c r="AJ445" s="99"/>
      <c r="AK445" s="99"/>
      <c r="AL445" s="99"/>
      <c r="AM445" s="99"/>
      <c r="AN445" s="99"/>
      <c r="AO445" s="99"/>
      <c r="AP445" s="99"/>
      <c r="AQ445" s="99"/>
      <c r="AR445" s="99"/>
      <c r="AS445" s="99"/>
      <c r="AT445" s="99"/>
    </row>
    <row r="446" spans="1:46" x14ac:dyDescent="0.3">
      <c r="A446" s="99"/>
      <c r="B446" s="99"/>
      <c r="C446" s="99"/>
      <c r="D446" s="99"/>
      <c r="E446" s="99"/>
      <c r="F446" s="99"/>
      <c r="G446" s="99"/>
      <c r="H446" s="99"/>
      <c r="I446" s="99"/>
      <c r="J446" s="99"/>
      <c r="K446" s="99"/>
      <c r="L446" s="99"/>
      <c r="M446" s="99"/>
      <c r="N446" s="99"/>
      <c r="O446" s="99"/>
      <c r="P446" s="99"/>
      <c r="Q446" s="99"/>
      <c r="R446" s="99"/>
      <c r="S446" s="99"/>
      <c r="T446" s="99"/>
      <c r="U446" s="99"/>
      <c r="V446" s="99"/>
      <c r="W446" s="99"/>
      <c r="X446" s="99"/>
      <c r="Y446" s="99"/>
      <c r="Z446" s="99"/>
      <c r="AA446" s="99"/>
      <c r="AB446" s="99"/>
      <c r="AC446" s="99"/>
      <c r="AG446" s="99"/>
      <c r="AH446" s="99"/>
      <c r="AI446" s="99"/>
      <c r="AJ446" s="99"/>
      <c r="AK446" s="99"/>
      <c r="AL446" s="99"/>
      <c r="AM446" s="99"/>
      <c r="AN446" s="99"/>
      <c r="AO446" s="99"/>
      <c r="AP446" s="99"/>
      <c r="AQ446" s="99"/>
      <c r="AR446" s="99"/>
      <c r="AS446" s="99"/>
      <c r="AT446" s="99"/>
    </row>
    <row r="447" spans="1:46" x14ac:dyDescent="0.3">
      <c r="A447" s="99"/>
      <c r="B447" s="99"/>
      <c r="C447" s="99"/>
      <c r="D447" s="99"/>
      <c r="E447" s="99"/>
      <c r="F447" s="99"/>
      <c r="G447" s="99"/>
      <c r="H447" s="99"/>
      <c r="I447" s="99"/>
      <c r="J447" s="99"/>
      <c r="K447" s="99"/>
      <c r="L447" s="99"/>
      <c r="M447" s="99"/>
      <c r="N447" s="99"/>
      <c r="O447" s="99"/>
      <c r="P447" s="99"/>
      <c r="Q447" s="99"/>
      <c r="R447" s="99"/>
      <c r="S447" s="99"/>
      <c r="T447" s="99"/>
      <c r="U447" s="99"/>
      <c r="V447" s="99"/>
      <c r="W447" s="99"/>
      <c r="X447" s="99"/>
      <c r="Y447" s="99"/>
      <c r="Z447" s="99"/>
      <c r="AA447" s="99"/>
      <c r="AB447" s="99"/>
      <c r="AC447" s="99"/>
      <c r="AG447" s="99"/>
      <c r="AH447" s="99"/>
      <c r="AI447" s="99"/>
      <c r="AJ447" s="99"/>
      <c r="AK447" s="99"/>
      <c r="AL447" s="99"/>
      <c r="AM447" s="99"/>
      <c r="AN447" s="99"/>
      <c r="AO447" s="99"/>
      <c r="AP447" s="99"/>
      <c r="AQ447" s="99"/>
      <c r="AR447" s="99"/>
      <c r="AS447" s="99"/>
      <c r="AT447" s="99"/>
    </row>
    <row r="448" spans="1:46" x14ac:dyDescent="0.3">
      <c r="A448" s="99"/>
      <c r="B448" s="99"/>
      <c r="C448" s="99"/>
      <c r="D448" s="99"/>
      <c r="E448" s="99"/>
      <c r="F448" s="99"/>
      <c r="G448" s="99"/>
      <c r="H448" s="99"/>
      <c r="I448" s="99"/>
      <c r="J448" s="99"/>
      <c r="K448" s="99"/>
      <c r="L448" s="99"/>
      <c r="M448" s="99"/>
      <c r="N448" s="99"/>
      <c r="O448" s="99"/>
      <c r="P448" s="99"/>
      <c r="Q448" s="99"/>
      <c r="R448" s="99"/>
      <c r="S448" s="99"/>
      <c r="T448" s="99"/>
      <c r="U448" s="99"/>
      <c r="V448" s="99"/>
      <c r="W448" s="99"/>
      <c r="X448" s="99"/>
      <c r="Y448" s="99"/>
      <c r="Z448" s="99"/>
      <c r="AA448" s="99"/>
      <c r="AB448" s="99"/>
      <c r="AC448" s="99"/>
      <c r="AG448" s="99"/>
      <c r="AH448" s="99"/>
      <c r="AI448" s="99"/>
      <c r="AJ448" s="99"/>
      <c r="AK448" s="99"/>
      <c r="AL448" s="99"/>
      <c r="AM448" s="99"/>
      <c r="AN448" s="99"/>
      <c r="AO448" s="99"/>
      <c r="AP448" s="99"/>
      <c r="AQ448" s="99"/>
      <c r="AR448" s="99"/>
      <c r="AS448" s="99"/>
      <c r="AT448" s="99"/>
    </row>
    <row r="449" spans="1:46" x14ac:dyDescent="0.3">
      <c r="A449" s="99"/>
      <c r="B449" s="99"/>
      <c r="C449" s="99"/>
      <c r="D449" s="99"/>
      <c r="E449" s="99"/>
      <c r="F449" s="99"/>
      <c r="G449" s="99"/>
      <c r="H449" s="99"/>
      <c r="I449" s="99"/>
      <c r="J449" s="99"/>
      <c r="K449" s="99"/>
      <c r="L449" s="99"/>
      <c r="M449" s="99"/>
      <c r="N449" s="99"/>
      <c r="O449" s="99"/>
      <c r="P449" s="99"/>
      <c r="Q449" s="99"/>
      <c r="R449" s="99"/>
      <c r="S449" s="99"/>
      <c r="T449" s="99"/>
      <c r="U449" s="99"/>
      <c r="V449" s="99"/>
      <c r="W449" s="99"/>
      <c r="X449" s="99"/>
      <c r="Y449" s="99"/>
      <c r="Z449" s="99"/>
      <c r="AA449" s="99"/>
      <c r="AB449" s="99"/>
      <c r="AC449" s="99"/>
      <c r="AG449" s="99"/>
      <c r="AH449" s="99"/>
      <c r="AI449" s="99"/>
      <c r="AJ449" s="99"/>
      <c r="AK449" s="99"/>
      <c r="AL449" s="99"/>
      <c r="AM449" s="99"/>
      <c r="AN449" s="99"/>
      <c r="AO449" s="99"/>
      <c r="AP449" s="99"/>
      <c r="AQ449" s="99"/>
      <c r="AR449" s="99"/>
      <c r="AS449" s="99"/>
      <c r="AT449" s="99"/>
    </row>
    <row r="450" spans="1:46" x14ac:dyDescent="0.3">
      <c r="A450" s="99"/>
      <c r="B450" s="99"/>
      <c r="C450" s="99"/>
      <c r="D450" s="99"/>
      <c r="E450" s="99"/>
      <c r="F450" s="99"/>
      <c r="G450" s="99"/>
      <c r="H450" s="99"/>
      <c r="I450" s="99"/>
      <c r="J450" s="99"/>
      <c r="K450" s="99"/>
      <c r="L450" s="99"/>
      <c r="M450" s="99"/>
      <c r="N450" s="99"/>
      <c r="O450" s="99"/>
      <c r="P450" s="99"/>
      <c r="Q450" s="99"/>
      <c r="R450" s="99"/>
      <c r="S450" s="99"/>
      <c r="T450" s="99"/>
      <c r="U450" s="99"/>
      <c r="V450" s="99"/>
      <c r="W450" s="99"/>
      <c r="X450" s="99"/>
      <c r="Y450" s="99"/>
      <c r="Z450" s="99"/>
      <c r="AA450" s="99"/>
      <c r="AB450" s="99"/>
      <c r="AC450" s="99"/>
      <c r="AG450" s="99"/>
      <c r="AH450" s="99"/>
      <c r="AI450" s="99"/>
      <c r="AJ450" s="99"/>
      <c r="AK450" s="99"/>
      <c r="AL450" s="99"/>
      <c r="AM450" s="99"/>
      <c r="AN450" s="99"/>
      <c r="AO450" s="99"/>
      <c r="AP450" s="99"/>
      <c r="AQ450" s="99"/>
      <c r="AR450" s="99"/>
      <c r="AS450" s="99"/>
      <c r="AT450" s="99"/>
    </row>
    <row r="451" spans="1:46" x14ac:dyDescent="0.3">
      <c r="A451" s="99"/>
      <c r="B451" s="99"/>
      <c r="C451" s="99"/>
      <c r="D451" s="99"/>
      <c r="E451" s="99"/>
      <c r="F451" s="99"/>
      <c r="G451" s="99"/>
      <c r="H451" s="99"/>
      <c r="I451" s="99"/>
      <c r="J451" s="99"/>
      <c r="K451" s="99"/>
      <c r="L451" s="99"/>
      <c r="M451" s="99"/>
      <c r="N451" s="99"/>
      <c r="O451" s="99"/>
      <c r="P451" s="99"/>
      <c r="Q451" s="99"/>
      <c r="R451" s="99"/>
      <c r="S451" s="99"/>
      <c r="T451" s="99"/>
      <c r="U451" s="99"/>
      <c r="V451" s="99"/>
      <c r="W451" s="99"/>
      <c r="X451" s="99"/>
      <c r="Y451" s="99"/>
      <c r="Z451" s="99"/>
      <c r="AA451" s="99"/>
      <c r="AB451" s="99"/>
      <c r="AC451" s="99"/>
      <c r="AG451" s="99"/>
      <c r="AH451" s="99"/>
      <c r="AI451" s="99"/>
      <c r="AJ451" s="99"/>
      <c r="AK451" s="99"/>
      <c r="AL451" s="99"/>
      <c r="AM451" s="99"/>
      <c r="AN451" s="99"/>
      <c r="AO451" s="99"/>
      <c r="AP451" s="99"/>
      <c r="AQ451" s="99"/>
      <c r="AR451" s="99"/>
      <c r="AS451" s="99"/>
      <c r="AT451" s="99"/>
    </row>
    <row r="452" spans="1:46" x14ac:dyDescent="0.3">
      <c r="A452" s="99"/>
      <c r="B452" s="99"/>
      <c r="C452" s="99"/>
      <c r="D452" s="99"/>
      <c r="E452" s="99"/>
      <c r="F452" s="99"/>
      <c r="G452" s="99"/>
      <c r="H452" s="99"/>
      <c r="I452" s="99"/>
      <c r="J452" s="99"/>
      <c r="K452" s="99"/>
      <c r="L452" s="99"/>
      <c r="M452" s="99"/>
      <c r="N452" s="99"/>
      <c r="O452" s="99"/>
      <c r="P452" s="99"/>
      <c r="Q452" s="99"/>
      <c r="R452" s="99"/>
      <c r="S452" s="99"/>
      <c r="T452" s="99"/>
      <c r="U452" s="99"/>
      <c r="V452" s="99"/>
      <c r="W452" s="99"/>
      <c r="X452" s="99"/>
      <c r="Y452" s="99"/>
      <c r="Z452" s="99"/>
      <c r="AA452" s="99"/>
      <c r="AB452" s="99"/>
      <c r="AC452" s="99"/>
      <c r="AG452" s="99"/>
      <c r="AH452" s="99"/>
      <c r="AI452" s="99"/>
      <c r="AJ452" s="99"/>
      <c r="AK452" s="99"/>
      <c r="AL452" s="99"/>
      <c r="AM452" s="99"/>
      <c r="AN452" s="99"/>
      <c r="AO452" s="99"/>
      <c r="AP452" s="99"/>
      <c r="AQ452" s="99"/>
      <c r="AR452" s="99"/>
      <c r="AS452" s="99"/>
      <c r="AT452" s="99"/>
    </row>
    <row r="453" spans="1:46" x14ac:dyDescent="0.3">
      <c r="A453" s="99"/>
      <c r="B453" s="99"/>
      <c r="C453" s="99"/>
      <c r="D453" s="99"/>
      <c r="E453" s="99"/>
      <c r="F453" s="99"/>
      <c r="G453" s="99"/>
      <c r="H453" s="99"/>
      <c r="I453" s="99"/>
      <c r="J453" s="99"/>
      <c r="K453" s="99"/>
      <c r="L453" s="99"/>
      <c r="M453" s="99"/>
      <c r="N453" s="99"/>
      <c r="O453" s="99"/>
      <c r="P453" s="99"/>
      <c r="Q453" s="99"/>
      <c r="R453" s="99"/>
      <c r="S453" s="99"/>
      <c r="T453" s="99"/>
      <c r="U453" s="99"/>
      <c r="V453" s="99"/>
      <c r="W453" s="99"/>
      <c r="X453" s="99"/>
      <c r="Y453" s="99"/>
      <c r="Z453" s="99"/>
      <c r="AA453" s="99"/>
      <c r="AB453" s="99"/>
      <c r="AC453" s="99"/>
      <c r="AG453" s="99"/>
      <c r="AH453" s="99"/>
      <c r="AI453" s="99"/>
      <c r="AJ453" s="99"/>
      <c r="AK453" s="99"/>
      <c r="AL453" s="99"/>
      <c r="AM453" s="99"/>
      <c r="AN453" s="99"/>
      <c r="AO453" s="99"/>
      <c r="AP453" s="99"/>
      <c r="AQ453" s="99"/>
      <c r="AR453" s="99"/>
      <c r="AS453" s="99"/>
      <c r="AT453" s="99"/>
    </row>
    <row r="454" spans="1:46" x14ac:dyDescent="0.3">
      <c r="A454" s="99"/>
      <c r="B454" s="99"/>
      <c r="C454" s="99"/>
      <c r="D454" s="99"/>
      <c r="E454" s="99"/>
      <c r="F454" s="99"/>
      <c r="G454" s="99"/>
      <c r="H454" s="99"/>
      <c r="I454" s="99"/>
      <c r="J454" s="99"/>
      <c r="K454" s="99"/>
      <c r="L454" s="99"/>
      <c r="M454" s="99"/>
      <c r="N454" s="99"/>
      <c r="O454" s="99"/>
      <c r="P454" s="99"/>
      <c r="Q454" s="99"/>
      <c r="R454" s="99"/>
      <c r="S454" s="99"/>
      <c r="T454" s="99"/>
      <c r="U454" s="99"/>
      <c r="V454" s="99"/>
      <c r="W454" s="99"/>
      <c r="X454" s="99"/>
      <c r="Y454" s="99"/>
      <c r="Z454" s="99"/>
      <c r="AA454" s="99"/>
      <c r="AB454" s="99"/>
      <c r="AC454" s="99"/>
      <c r="AG454" s="99"/>
      <c r="AH454" s="99"/>
      <c r="AI454" s="99"/>
      <c r="AJ454" s="99"/>
      <c r="AK454" s="99"/>
      <c r="AL454" s="99"/>
      <c r="AM454" s="99"/>
      <c r="AN454" s="99"/>
      <c r="AO454" s="99"/>
      <c r="AP454" s="99"/>
      <c r="AQ454" s="99"/>
      <c r="AR454" s="99"/>
      <c r="AS454" s="99"/>
      <c r="AT454" s="99"/>
    </row>
    <row r="455" spans="1:46" x14ac:dyDescent="0.3">
      <c r="A455" s="99"/>
      <c r="B455" s="99"/>
      <c r="C455" s="99"/>
      <c r="D455" s="99"/>
      <c r="E455" s="99"/>
      <c r="F455" s="99"/>
      <c r="G455" s="99"/>
      <c r="H455" s="99"/>
      <c r="I455" s="99"/>
      <c r="J455" s="99"/>
      <c r="K455" s="99"/>
      <c r="L455" s="99"/>
      <c r="M455" s="99"/>
      <c r="N455" s="99"/>
      <c r="O455" s="99"/>
      <c r="P455" s="99"/>
      <c r="Q455" s="99"/>
      <c r="R455" s="99"/>
      <c r="S455" s="99"/>
      <c r="T455" s="99"/>
      <c r="U455" s="99"/>
      <c r="V455" s="99"/>
      <c r="W455" s="99"/>
      <c r="X455" s="99"/>
      <c r="Y455" s="99"/>
      <c r="Z455" s="99"/>
      <c r="AA455" s="99"/>
      <c r="AB455" s="99"/>
      <c r="AC455" s="99"/>
      <c r="AG455" s="99"/>
      <c r="AH455" s="99"/>
      <c r="AI455" s="99"/>
      <c r="AJ455" s="99"/>
      <c r="AK455" s="99"/>
      <c r="AL455" s="99"/>
      <c r="AM455" s="99"/>
      <c r="AN455" s="99"/>
      <c r="AO455" s="99"/>
      <c r="AP455" s="99"/>
      <c r="AQ455" s="99"/>
      <c r="AR455" s="99"/>
      <c r="AS455" s="99"/>
      <c r="AT455" s="99"/>
    </row>
    <row r="456" spans="1:46" x14ac:dyDescent="0.3">
      <c r="A456" s="99"/>
      <c r="B456" s="99"/>
      <c r="C456" s="99"/>
      <c r="D456" s="99"/>
      <c r="E456" s="99"/>
      <c r="F456" s="99"/>
      <c r="G456" s="99"/>
      <c r="H456" s="99"/>
      <c r="I456" s="99"/>
      <c r="J456" s="99"/>
      <c r="K456" s="99"/>
      <c r="L456" s="99"/>
      <c r="M456" s="99"/>
      <c r="N456" s="99"/>
      <c r="O456" s="99"/>
      <c r="P456" s="99"/>
      <c r="Q456" s="99"/>
      <c r="R456" s="99"/>
      <c r="S456" s="99"/>
      <c r="T456" s="99"/>
      <c r="U456" s="99"/>
      <c r="V456" s="99"/>
      <c r="W456" s="99"/>
      <c r="X456" s="99"/>
      <c r="Y456" s="99"/>
      <c r="Z456" s="99"/>
      <c r="AA456" s="99"/>
      <c r="AB456" s="99"/>
      <c r="AC456" s="99"/>
      <c r="AG456" s="99"/>
      <c r="AH456" s="99"/>
      <c r="AI456" s="99"/>
      <c r="AJ456" s="99"/>
      <c r="AK456" s="99"/>
      <c r="AL456" s="99"/>
      <c r="AM456" s="99"/>
      <c r="AN456" s="99"/>
      <c r="AO456" s="99"/>
      <c r="AP456" s="99"/>
      <c r="AQ456" s="99"/>
      <c r="AR456" s="99"/>
      <c r="AS456" s="99"/>
      <c r="AT456" s="99"/>
    </row>
    <row r="457" spans="1:46" x14ac:dyDescent="0.3">
      <c r="A457" s="99"/>
      <c r="B457" s="99"/>
      <c r="C457" s="99"/>
      <c r="D457" s="99"/>
      <c r="E457" s="99"/>
      <c r="F457" s="99"/>
      <c r="G457" s="99"/>
      <c r="H457" s="99"/>
      <c r="I457" s="99"/>
      <c r="J457" s="99"/>
      <c r="K457" s="99"/>
      <c r="L457" s="99"/>
      <c r="M457" s="99"/>
      <c r="N457" s="99"/>
      <c r="O457" s="99"/>
      <c r="P457" s="99"/>
      <c r="Q457" s="99"/>
      <c r="R457" s="99"/>
      <c r="S457" s="99"/>
      <c r="T457" s="99"/>
      <c r="U457" s="99"/>
      <c r="V457" s="99"/>
      <c r="W457" s="99"/>
      <c r="X457" s="99"/>
      <c r="Y457" s="99"/>
      <c r="Z457" s="99"/>
      <c r="AA457" s="99"/>
      <c r="AB457" s="99"/>
      <c r="AC457" s="99"/>
      <c r="AG457" s="99"/>
      <c r="AH457" s="99"/>
      <c r="AI457" s="99"/>
      <c r="AJ457" s="99"/>
      <c r="AK457" s="99"/>
      <c r="AL457" s="99"/>
      <c r="AM457" s="99"/>
      <c r="AN457" s="99"/>
      <c r="AO457" s="99"/>
      <c r="AP457" s="99"/>
      <c r="AQ457" s="99"/>
      <c r="AR457" s="99"/>
      <c r="AS457" s="99"/>
      <c r="AT457" s="99"/>
    </row>
    <row r="458" spans="1:46" x14ac:dyDescent="0.3">
      <c r="A458" s="99"/>
      <c r="B458" s="99"/>
      <c r="C458" s="99"/>
      <c r="D458" s="99"/>
      <c r="E458" s="99"/>
      <c r="F458" s="99"/>
      <c r="G458" s="99"/>
      <c r="H458" s="99"/>
      <c r="I458" s="99"/>
      <c r="J458" s="99"/>
      <c r="K458" s="99"/>
      <c r="L458" s="99"/>
      <c r="M458" s="99"/>
      <c r="N458" s="99"/>
      <c r="O458" s="99"/>
      <c r="P458" s="99"/>
      <c r="Q458" s="99"/>
      <c r="R458" s="99"/>
      <c r="S458" s="99"/>
      <c r="T458" s="99"/>
      <c r="U458" s="99"/>
      <c r="V458" s="99"/>
      <c r="W458" s="99"/>
      <c r="X458" s="99"/>
      <c r="Y458" s="99"/>
      <c r="Z458" s="99"/>
      <c r="AA458" s="99"/>
      <c r="AB458" s="99"/>
      <c r="AC458" s="99"/>
      <c r="AG458" s="99"/>
      <c r="AH458" s="99"/>
      <c r="AI458" s="99"/>
      <c r="AJ458" s="99"/>
      <c r="AK458" s="99"/>
      <c r="AL458" s="99"/>
      <c r="AM458" s="99"/>
      <c r="AN458" s="99"/>
      <c r="AO458" s="99"/>
      <c r="AP458" s="99"/>
      <c r="AQ458" s="99"/>
      <c r="AR458" s="99"/>
      <c r="AS458" s="99"/>
      <c r="AT458" s="99"/>
    </row>
    <row r="459" spans="1:46" x14ac:dyDescent="0.3">
      <c r="A459" s="99"/>
      <c r="B459" s="99"/>
      <c r="C459" s="99"/>
      <c r="D459" s="99"/>
      <c r="E459" s="99"/>
      <c r="F459" s="99"/>
      <c r="G459" s="99"/>
      <c r="H459" s="99"/>
      <c r="I459" s="99"/>
      <c r="J459" s="99"/>
      <c r="K459" s="99"/>
      <c r="L459" s="99"/>
      <c r="M459" s="99"/>
      <c r="N459" s="99"/>
      <c r="O459" s="99"/>
      <c r="P459" s="99"/>
      <c r="Q459" s="99"/>
      <c r="R459" s="99"/>
      <c r="S459" s="99"/>
      <c r="T459" s="99"/>
      <c r="U459" s="99"/>
      <c r="V459" s="99"/>
      <c r="W459" s="99"/>
      <c r="X459" s="99"/>
      <c r="Y459" s="99"/>
      <c r="Z459" s="99"/>
      <c r="AA459" s="99"/>
      <c r="AB459" s="99"/>
      <c r="AC459" s="99"/>
      <c r="AG459" s="99"/>
      <c r="AH459" s="99"/>
      <c r="AI459" s="99"/>
      <c r="AJ459" s="99"/>
      <c r="AK459" s="99"/>
      <c r="AL459" s="99"/>
      <c r="AM459" s="99"/>
      <c r="AN459" s="99"/>
      <c r="AO459" s="99"/>
      <c r="AP459" s="99"/>
      <c r="AQ459" s="99"/>
      <c r="AR459" s="99"/>
      <c r="AS459" s="99"/>
      <c r="AT459" s="99"/>
    </row>
    <row r="460" spans="1:46" x14ac:dyDescent="0.3">
      <c r="A460" s="99"/>
      <c r="B460" s="99"/>
      <c r="C460" s="99"/>
      <c r="D460" s="99"/>
      <c r="E460" s="99"/>
      <c r="F460" s="99"/>
      <c r="G460" s="99"/>
      <c r="H460" s="99"/>
      <c r="I460" s="99"/>
      <c r="J460" s="99"/>
      <c r="K460" s="99"/>
      <c r="L460" s="99"/>
      <c r="M460" s="99"/>
      <c r="N460" s="99"/>
      <c r="O460" s="99"/>
      <c r="P460" s="99"/>
      <c r="Q460" s="99"/>
      <c r="R460" s="99"/>
      <c r="S460" s="99"/>
      <c r="T460" s="99"/>
      <c r="U460" s="99"/>
      <c r="V460" s="99"/>
      <c r="W460" s="99"/>
      <c r="X460" s="99"/>
      <c r="Y460" s="99"/>
      <c r="Z460" s="99"/>
      <c r="AA460" s="99"/>
      <c r="AB460" s="99"/>
      <c r="AC460" s="99"/>
      <c r="AG460" s="99"/>
      <c r="AH460" s="99"/>
      <c r="AI460" s="99"/>
      <c r="AJ460" s="99"/>
      <c r="AK460" s="99"/>
      <c r="AL460" s="99"/>
      <c r="AM460" s="99"/>
      <c r="AN460" s="99"/>
      <c r="AO460" s="99"/>
      <c r="AP460" s="99"/>
      <c r="AQ460" s="99"/>
      <c r="AR460" s="99"/>
      <c r="AS460" s="99"/>
      <c r="AT460" s="99"/>
    </row>
    <row r="461" spans="1:46" x14ac:dyDescent="0.3">
      <c r="A461" s="99"/>
      <c r="B461" s="99"/>
      <c r="C461" s="99"/>
      <c r="D461" s="99"/>
      <c r="E461" s="99"/>
      <c r="F461" s="99"/>
      <c r="G461" s="99"/>
      <c r="H461" s="99"/>
      <c r="I461" s="99"/>
      <c r="J461" s="99"/>
      <c r="K461" s="99"/>
      <c r="L461" s="99"/>
      <c r="M461" s="99"/>
      <c r="N461" s="99"/>
      <c r="O461" s="99"/>
      <c r="P461" s="99"/>
      <c r="Q461" s="99"/>
      <c r="R461" s="99"/>
      <c r="S461" s="99"/>
      <c r="T461" s="99"/>
      <c r="U461" s="99"/>
      <c r="V461" s="99"/>
      <c r="W461" s="99"/>
      <c r="X461" s="99"/>
      <c r="Y461" s="99"/>
      <c r="Z461" s="99"/>
      <c r="AA461" s="99"/>
      <c r="AB461" s="99"/>
      <c r="AC461" s="99"/>
      <c r="AG461" s="99"/>
      <c r="AH461" s="99"/>
      <c r="AI461" s="99"/>
      <c r="AJ461" s="99"/>
      <c r="AK461" s="99"/>
      <c r="AL461" s="99"/>
      <c r="AM461" s="99"/>
      <c r="AN461" s="99"/>
      <c r="AO461" s="99"/>
      <c r="AP461" s="99"/>
      <c r="AQ461" s="99"/>
      <c r="AR461" s="99"/>
      <c r="AS461" s="99"/>
      <c r="AT461" s="99"/>
    </row>
    <row r="462" spans="1:46" x14ac:dyDescent="0.3">
      <c r="A462" s="99"/>
      <c r="B462" s="99"/>
      <c r="C462" s="99"/>
      <c r="D462" s="99"/>
      <c r="E462" s="99"/>
      <c r="F462" s="99"/>
      <c r="G462" s="99"/>
      <c r="H462" s="99"/>
      <c r="I462" s="99"/>
      <c r="J462" s="99"/>
      <c r="K462" s="99"/>
      <c r="L462" s="99"/>
      <c r="M462" s="99"/>
      <c r="N462" s="99"/>
      <c r="O462" s="99"/>
      <c r="P462" s="99"/>
      <c r="Q462" s="99"/>
      <c r="R462" s="99"/>
      <c r="S462" s="99"/>
      <c r="T462" s="99"/>
      <c r="U462" s="99"/>
      <c r="V462" s="99"/>
      <c r="W462" s="99"/>
      <c r="X462" s="99"/>
      <c r="Y462" s="99"/>
      <c r="Z462" s="99"/>
      <c r="AA462" s="99"/>
      <c r="AB462" s="99"/>
      <c r="AC462" s="99"/>
      <c r="AG462" s="99"/>
      <c r="AH462" s="99"/>
      <c r="AI462" s="99"/>
      <c r="AJ462" s="99"/>
      <c r="AK462" s="99"/>
      <c r="AL462" s="99"/>
      <c r="AM462" s="99"/>
      <c r="AN462" s="99"/>
      <c r="AO462" s="99"/>
      <c r="AP462" s="99"/>
      <c r="AQ462" s="99"/>
      <c r="AR462" s="99"/>
      <c r="AS462" s="99"/>
      <c r="AT462" s="99"/>
    </row>
    <row r="463" spans="1:46" x14ac:dyDescent="0.3">
      <c r="A463" s="99"/>
      <c r="B463" s="99"/>
      <c r="C463" s="99"/>
      <c r="D463" s="99"/>
      <c r="E463" s="99"/>
      <c r="F463" s="99"/>
      <c r="G463" s="99"/>
      <c r="H463" s="99"/>
      <c r="I463" s="99"/>
      <c r="J463" s="99"/>
      <c r="K463" s="99"/>
      <c r="L463" s="99"/>
      <c r="M463" s="99"/>
      <c r="N463" s="99"/>
      <c r="O463" s="99"/>
      <c r="P463" s="99"/>
      <c r="Q463" s="99"/>
      <c r="R463" s="99"/>
      <c r="S463" s="99"/>
      <c r="T463" s="99"/>
      <c r="U463" s="99"/>
      <c r="V463" s="99"/>
      <c r="W463" s="99"/>
      <c r="X463" s="99"/>
      <c r="Y463" s="99"/>
      <c r="Z463" s="99"/>
      <c r="AA463" s="99"/>
      <c r="AB463" s="99"/>
      <c r="AC463" s="99"/>
      <c r="AG463" s="99"/>
      <c r="AH463" s="99"/>
      <c r="AI463" s="99"/>
      <c r="AJ463" s="99"/>
      <c r="AK463" s="99"/>
      <c r="AL463" s="99"/>
      <c r="AM463" s="99"/>
      <c r="AN463" s="99"/>
      <c r="AO463" s="99"/>
      <c r="AP463" s="99"/>
      <c r="AQ463" s="99"/>
      <c r="AR463" s="99"/>
      <c r="AS463" s="99"/>
      <c r="AT463" s="99"/>
    </row>
    <row r="464" spans="1:46" x14ac:dyDescent="0.3">
      <c r="A464" s="99"/>
      <c r="B464" s="99"/>
      <c r="C464" s="99"/>
      <c r="D464" s="99"/>
      <c r="E464" s="99"/>
      <c r="F464" s="99"/>
      <c r="G464" s="99"/>
      <c r="H464" s="99"/>
      <c r="I464" s="99"/>
      <c r="J464" s="99"/>
      <c r="K464" s="99"/>
      <c r="L464" s="99"/>
      <c r="M464" s="99"/>
      <c r="N464" s="99"/>
      <c r="O464" s="99"/>
      <c r="P464" s="99"/>
      <c r="Q464" s="99"/>
      <c r="R464" s="99"/>
      <c r="S464" s="99"/>
      <c r="T464" s="99"/>
      <c r="U464" s="99"/>
      <c r="V464" s="99"/>
      <c r="W464" s="99"/>
      <c r="X464" s="99"/>
      <c r="Y464" s="99"/>
      <c r="Z464" s="99"/>
      <c r="AA464" s="99"/>
      <c r="AB464" s="99"/>
      <c r="AC464" s="99"/>
      <c r="AG464" s="99"/>
      <c r="AH464" s="99"/>
      <c r="AI464" s="99"/>
      <c r="AJ464" s="99"/>
      <c r="AK464" s="99"/>
      <c r="AL464" s="99"/>
      <c r="AM464" s="99"/>
      <c r="AN464" s="99"/>
      <c r="AO464" s="99"/>
      <c r="AP464" s="99"/>
      <c r="AQ464" s="99"/>
      <c r="AR464" s="99"/>
      <c r="AS464" s="99"/>
      <c r="AT464" s="99"/>
    </row>
    <row r="465" spans="1:46" x14ac:dyDescent="0.3">
      <c r="A465" s="99"/>
      <c r="B465" s="99"/>
      <c r="C465" s="99"/>
      <c r="D465" s="99"/>
      <c r="E465" s="99"/>
      <c r="F465" s="99"/>
      <c r="G465" s="99"/>
      <c r="H465" s="99"/>
      <c r="I465" s="99"/>
      <c r="J465" s="99"/>
      <c r="K465" s="99"/>
      <c r="L465" s="99"/>
      <c r="M465" s="99"/>
      <c r="N465" s="99"/>
      <c r="O465" s="99"/>
      <c r="P465" s="99"/>
      <c r="Q465" s="99"/>
      <c r="R465" s="99"/>
      <c r="S465" s="99"/>
      <c r="T465" s="99"/>
      <c r="U465" s="99"/>
      <c r="V465" s="99"/>
      <c r="W465" s="99"/>
      <c r="X465" s="99"/>
      <c r="Y465" s="99"/>
      <c r="Z465" s="99"/>
      <c r="AA465" s="99"/>
      <c r="AB465" s="99"/>
      <c r="AC465" s="99"/>
      <c r="AG465" s="99"/>
      <c r="AH465" s="99"/>
      <c r="AI465" s="99"/>
      <c r="AJ465" s="99"/>
      <c r="AK465" s="99"/>
      <c r="AL465" s="99"/>
      <c r="AM465" s="99"/>
      <c r="AN465" s="99"/>
      <c r="AO465" s="99"/>
      <c r="AP465" s="99"/>
      <c r="AQ465" s="99"/>
      <c r="AR465" s="99"/>
      <c r="AS465" s="99"/>
      <c r="AT465" s="99"/>
    </row>
    <row r="466" spans="1:46" x14ac:dyDescent="0.3">
      <c r="A466" s="99"/>
      <c r="B466" s="99"/>
      <c r="C466" s="99"/>
      <c r="D466" s="99"/>
      <c r="E466" s="99"/>
      <c r="F466" s="99"/>
      <c r="G466" s="99"/>
      <c r="H466" s="99"/>
      <c r="I466" s="99"/>
      <c r="J466" s="99"/>
      <c r="K466" s="99"/>
      <c r="L466" s="99"/>
      <c r="M466" s="99"/>
      <c r="N466" s="99"/>
      <c r="O466" s="99"/>
      <c r="P466" s="99"/>
      <c r="Q466" s="99"/>
      <c r="R466" s="99"/>
      <c r="S466" s="99"/>
      <c r="T466" s="99"/>
      <c r="U466" s="99"/>
      <c r="V466" s="99"/>
      <c r="W466" s="99"/>
      <c r="X466" s="99"/>
      <c r="Y466" s="99"/>
      <c r="Z466" s="99"/>
      <c r="AA466" s="99"/>
      <c r="AB466" s="99"/>
      <c r="AC466" s="99"/>
      <c r="AG466" s="99"/>
      <c r="AH466" s="99"/>
      <c r="AI466" s="99"/>
      <c r="AJ466" s="99"/>
      <c r="AK466" s="99"/>
      <c r="AL466" s="99"/>
      <c r="AM466" s="99"/>
      <c r="AN466" s="99"/>
      <c r="AO466" s="99"/>
      <c r="AP466" s="99"/>
      <c r="AQ466" s="99"/>
      <c r="AR466" s="99"/>
      <c r="AS466" s="99"/>
      <c r="AT466" s="99"/>
    </row>
    <row r="467" spans="1:46" x14ac:dyDescent="0.3">
      <c r="A467" s="99"/>
      <c r="B467" s="99"/>
      <c r="C467" s="99"/>
      <c r="D467" s="99"/>
      <c r="E467" s="99"/>
      <c r="F467" s="99"/>
      <c r="G467" s="99"/>
      <c r="H467" s="99"/>
      <c r="I467" s="99"/>
      <c r="J467" s="99"/>
      <c r="K467" s="99"/>
      <c r="L467" s="99"/>
      <c r="M467" s="99"/>
      <c r="N467" s="99"/>
      <c r="O467" s="99"/>
      <c r="P467" s="99"/>
      <c r="Q467" s="99"/>
      <c r="R467" s="99"/>
      <c r="S467" s="99"/>
      <c r="T467" s="99"/>
      <c r="U467" s="99"/>
      <c r="V467" s="99"/>
      <c r="W467" s="99"/>
      <c r="X467" s="99"/>
      <c r="Y467" s="99"/>
      <c r="Z467" s="99"/>
      <c r="AA467" s="99"/>
      <c r="AB467" s="99"/>
      <c r="AC467" s="99"/>
      <c r="AG467" s="99"/>
      <c r="AH467" s="99"/>
      <c r="AI467" s="99"/>
      <c r="AJ467" s="99"/>
      <c r="AK467" s="99"/>
      <c r="AL467" s="99"/>
      <c r="AM467" s="99"/>
      <c r="AN467" s="99"/>
      <c r="AO467" s="99"/>
      <c r="AP467" s="99"/>
      <c r="AQ467" s="99"/>
      <c r="AR467" s="99"/>
      <c r="AS467" s="99"/>
      <c r="AT467" s="99"/>
    </row>
  </sheetData>
  <protectedRanges>
    <protectedRange sqref="B140:B142" name="Område1_12"/>
    <protectedRange sqref="B13:B15 Q13:U15 W13:Y15 J13:N15 G13:H15 D13:D15" name="Område1_18"/>
    <protectedRange sqref="G6:H12 J6:N12 W6:Y12 Q6:U12 B6:B12 D6:D12" name="Område1_2_3"/>
    <protectedRange sqref="B17:B18 Q17:U18 W17:Y18 J17:N18 G17:H18 D17:D18" name="Område1_19"/>
    <protectedRange sqref="J19:N41 Q22:U41 Q19:U19 Q20:S21 T21:U21 W19:Y41 B22:B41 G19:H41 D19:D41" name="Område1_1_5"/>
    <protectedRange sqref="B43:B47 Q43:U47 W43:Y47 J43:N47 G43:H47 D43:D47" name="Område1"/>
    <protectedRange sqref="B76:B86" name="Område1_2"/>
    <protectedRange sqref="B49:B75" name="Område1_1_1"/>
    <protectedRange sqref="B111:B117 Q111:U117 W111:Y117 J111:N117 G111:H117 D111:D117" name="Område1_20"/>
    <protectedRange sqref="G119:H121" name="Område1_21"/>
    <protectedRange sqref="B119:B121" name="Område1_2_4"/>
    <protectedRange sqref="D119:D121" name="Område1_3_2"/>
    <protectedRange sqref="J119:J121" name="Område1_4_2"/>
    <protectedRange sqref="K119:K121" name="Område1_5_2"/>
    <protectedRange sqref="L119:N121" name="Område1_7_2"/>
    <protectedRange sqref="W119:Y121 Q119:U121" name="Område1_8_2"/>
    <protectedRange sqref="C123:D139 Q123:U139 W123:Y139 J123:N139 G123:H139" name="Område1_4"/>
    <protectedRange sqref="C141:D142 Q141:U142 W141:Y142 J141:N142 G141:H142" name="Område1_5"/>
    <protectedRange sqref="B175:B227 Q175:U227 W175:Y227 J175:N227 G175:H227 D180:D227" name="Område1_6"/>
    <protectedRange sqref="B229:B231 Q229:U231 W229:Y231 J229:N231 G229:H231 D229:D231" name="Område1_2_1"/>
    <protectedRange sqref="G232:H244 D232:D244 J232:N244 W232:Y244 Q235:Q244 S232:U244" name="Område1_1_2"/>
    <protectedRange sqref="B232:B244" name="Område1_1_1_1"/>
    <protectedRange sqref="B289:B292 B294:B297 B299:B302 B304:B307 B309:B312 B314:B317 B319:B322 B324:B327 B329:B332 B334:B337 B339:B342 B344:B347 B349:B352 B246:B287" name="Område1_1_7"/>
    <protectedRange sqref="B288 W285:X353 T285:U353 B293 B298 B303 B308 B313 B318 B323 B328 B333 B338 B343 B348 B353 D285:D353" name="Område1_1_1_3"/>
    <protectedRange sqref="G285:G353" name="Område1_1_1_1_1"/>
    <protectedRange sqref="H285:H353" name="Område1_2_6"/>
    <protectedRange sqref="J285:J353" name="Område1_3_3"/>
    <protectedRange sqref="K285:K353" name="Område1_4_3"/>
    <protectedRange sqref="L285:L353" name="Område1_5_3"/>
    <protectedRange sqref="M285:M353" name="Område1_6_2"/>
    <protectedRange sqref="N285:N353" name="Område1_7"/>
    <protectedRange sqref="Q284:Q353" name="Område1_9"/>
    <protectedRange sqref="R285:R353" name="Område1_10"/>
    <protectedRange sqref="S285:S353" name="Område1_11"/>
    <protectedRange sqref="Y285:Y353" name="Område1_12_2"/>
    <protectedRange sqref="S404:S406 W404:Y432 S407:U432 J404:N432 G404:H432 D404:D432" name="Område1_23"/>
    <protectedRange sqref="B358 B368 B373 B382 B396 B401 J355:N402 B363:B364 Q365:U402 B384 R355:S355 Y354 B377 B387:B388 D355:D402 G355:H402 W355:Y402 Q356:S364" name="Område1_8_1"/>
    <protectedRange sqref="D174:D179" name="Område1_12_1_1"/>
    <protectedRange sqref="G144:H173 D144:D173" name="Område1_12_1_2"/>
    <protectedRange sqref="J144:K145 K173:M173 K163:K172 M163:M172 L143:M145 N144:N145 J164:J173 N164:N173 J149:K149 L159:L172 M159:N162 J146:N148 L149:N158 J151:K162" name="Område1_1_2_1"/>
    <protectedRange sqref="W144:W145 Q173:U173 X163:Y173 W147:W152 W164:W173 R172:U172 S167:U171 Y144:Y149 Y151:Y162 R143:R171 Q144:Q172 X156:X162 W154:W162 T156:U166" name="Område1_2_1_1"/>
    <protectedRange sqref="D88:D96 D99:D104" name="Område1_7_2_1"/>
    <protectedRange sqref="J88:N104 Q89:Q109 J105:M109 N105:N107 N109 G88:H109 W88:Y109 S88:U109" name="Område1_7_3"/>
    <protectedRange sqref="D246:D283 Q246:U283 W246:Y283 J246:N283 G246:H283" name="Område1_16"/>
    <protectedRange sqref="W49:Y49 W50:X50 D49:D86 G49:H86 J49:N86 Q52:R52 Q49:S51 Q53:S86 T49:U86 W51:Y86" name="Område1_6_1"/>
  </protectedRanges>
  <autoFilter ref="B4:AC468"/>
  <conditionalFormatting sqref="AC145:AC173">
    <cfRule type="expression" dxfId="2000" priority="1447">
      <formula>AD145="NEJ"</formula>
    </cfRule>
  </conditionalFormatting>
  <conditionalFormatting sqref="AC6:AC9">
    <cfRule type="expression" dxfId="1999" priority="1714">
      <formula>AD6="NEJ"</formula>
    </cfRule>
  </conditionalFormatting>
  <conditionalFormatting sqref="T22">
    <cfRule type="cellIs" priority="1601" stopIfTrue="1" operator="equal">
      <formula>0</formula>
    </cfRule>
    <cfRule type="cellIs" dxfId="1998" priority="1602" operator="lessThan">
      <formula>31.5</formula>
    </cfRule>
  </conditionalFormatting>
  <conditionalFormatting sqref="U22">
    <cfRule type="cellIs" priority="1599" stopIfTrue="1" operator="equal">
      <formula>0</formula>
    </cfRule>
    <cfRule type="cellIs" dxfId="1997" priority="1600" operator="lessThan">
      <formula>14</formula>
    </cfRule>
  </conditionalFormatting>
  <conditionalFormatting sqref="V22">
    <cfRule type="cellIs" priority="1597" stopIfTrue="1" operator="equal">
      <formula>0</formula>
    </cfRule>
    <cfRule type="cellIs" dxfId="1996" priority="1598" operator="lessThan">
      <formula>1.5</formula>
    </cfRule>
  </conditionalFormatting>
  <conditionalFormatting sqref="AC43:AC46">
    <cfRule type="expression" dxfId="1995" priority="1572">
      <formula>AD43="NEJ"</formula>
    </cfRule>
  </conditionalFormatting>
  <conditionalFormatting sqref="T47">
    <cfRule type="cellIs" priority="1561" stopIfTrue="1" operator="equal">
      <formula>0</formula>
    </cfRule>
    <cfRule type="cellIs" dxfId="1994" priority="1562" operator="lessThan">
      <formula>31.5</formula>
    </cfRule>
  </conditionalFormatting>
  <conditionalFormatting sqref="U47">
    <cfRule type="cellIs" priority="1559" stopIfTrue="1" operator="equal">
      <formula>0</formula>
    </cfRule>
    <cfRule type="cellIs" dxfId="1993" priority="1560" operator="lessThan">
      <formula>14</formula>
    </cfRule>
  </conditionalFormatting>
  <conditionalFormatting sqref="V13">
    <cfRule type="cellIs" priority="1703" stopIfTrue="1" operator="equal">
      <formula>0</formula>
    </cfRule>
    <cfRule type="cellIs" dxfId="1992" priority="1704" operator="lessThan">
      <formula>1.5</formula>
    </cfRule>
  </conditionalFormatting>
  <conditionalFormatting sqref="V5:V9">
    <cfRule type="cellIs" priority="1697" stopIfTrue="1" operator="equal">
      <formula>0</formula>
    </cfRule>
    <cfRule type="cellIs" dxfId="1991" priority="1698" operator="lessThan">
      <formula>1.5</formula>
    </cfRule>
  </conditionalFormatting>
  <conditionalFormatting sqref="V45">
    <cfRule type="cellIs" priority="1545" stopIfTrue="1" operator="equal">
      <formula>0</formula>
    </cfRule>
    <cfRule type="cellIs" dxfId="1990" priority="1546" operator="lessThan">
      <formula>1.5</formula>
    </cfRule>
  </conditionalFormatting>
  <conditionalFormatting sqref="AC42">
    <cfRule type="expression" dxfId="1989" priority="1570">
      <formula>AD42="NEJ"</formula>
    </cfRule>
  </conditionalFormatting>
  <conditionalFormatting sqref="V19:V21">
    <cfRule type="cellIs" priority="1668" stopIfTrue="1" operator="equal">
      <formula>0</formula>
    </cfRule>
    <cfRule type="cellIs" dxfId="1988" priority="1669" operator="lessThan">
      <formula>1.5</formula>
    </cfRule>
  </conditionalFormatting>
  <conditionalFormatting sqref="U111">
    <cfRule type="cellIs" priority="1370" stopIfTrue="1" operator="equal">
      <formula>0</formula>
    </cfRule>
    <cfRule type="cellIs" dxfId="1987" priority="1371" operator="lessThan">
      <formula>14</formula>
    </cfRule>
  </conditionalFormatting>
  <conditionalFormatting sqref="T113">
    <cfRule type="cellIs" priority="1360" stopIfTrue="1" operator="equal">
      <formula>0</formula>
    </cfRule>
    <cfRule type="cellIs" dxfId="1986" priority="1361" operator="lessThan">
      <formula>31.5</formula>
    </cfRule>
  </conditionalFormatting>
  <conditionalFormatting sqref="U113">
    <cfRule type="cellIs" priority="1358" stopIfTrue="1" operator="equal">
      <formula>0</formula>
    </cfRule>
    <cfRule type="cellIs" dxfId="1985" priority="1359" operator="lessThan">
      <formula>14</formula>
    </cfRule>
  </conditionalFormatting>
  <conditionalFormatting sqref="V113">
    <cfRule type="cellIs" priority="1356" stopIfTrue="1" operator="equal">
      <formula>0</formula>
    </cfRule>
    <cfRule type="cellIs" dxfId="1984" priority="1357" operator="lessThan">
      <formula>1.5</formula>
    </cfRule>
  </conditionalFormatting>
  <conditionalFormatting sqref="U114">
    <cfRule type="cellIs" priority="1352" stopIfTrue="1" operator="equal">
      <formula>0</formula>
    </cfRule>
    <cfRule type="cellIs" dxfId="1983" priority="1353" operator="lessThan">
      <formula>14</formula>
    </cfRule>
  </conditionalFormatting>
  <conditionalFormatting sqref="AC127">
    <cfRule type="expression" dxfId="1982" priority="1318">
      <formula>AD127="NEJ"</formula>
    </cfRule>
  </conditionalFormatting>
  <conditionalFormatting sqref="V136">
    <cfRule type="cellIs" priority="1286" stopIfTrue="1" operator="equal">
      <formula>0</formula>
    </cfRule>
    <cfRule type="cellIs" dxfId="1981" priority="1287" operator="lessThan">
      <formula>1.5</formula>
    </cfRule>
  </conditionalFormatting>
  <conditionalFormatting sqref="U174:U178">
    <cfRule type="cellIs" priority="1268" stopIfTrue="1" operator="equal">
      <formula>0</formula>
    </cfRule>
    <cfRule type="cellIs" dxfId="1980" priority="1269" operator="lessThan">
      <formula>14</formula>
    </cfRule>
  </conditionalFormatting>
  <conditionalFormatting sqref="AC184">
    <cfRule type="expression" dxfId="1979" priority="1247">
      <formula>AD184="NEJ"</formula>
    </cfRule>
  </conditionalFormatting>
  <conditionalFormatting sqref="AC189">
    <cfRule type="expression" dxfId="1978" priority="1239">
      <formula>AD189="NEJ"</formula>
    </cfRule>
  </conditionalFormatting>
  <conditionalFormatting sqref="T199:T203">
    <cfRule type="cellIs" priority="1229" stopIfTrue="1" operator="equal">
      <formula>0</formula>
    </cfRule>
    <cfRule type="cellIs" dxfId="1977" priority="1230" operator="lessThan">
      <formula>31.5</formula>
    </cfRule>
  </conditionalFormatting>
  <conditionalFormatting sqref="U199:U203">
    <cfRule type="cellIs" priority="1227" stopIfTrue="1" operator="equal">
      <formula>0</formula>
    </cfRule>
    <cfRule type="cellIs" dxfId="1976" priority="1228" operator="lessThan">
      <formula>14</formula>
    </cfRule>
  </conditionalFormatting>
  <conditionalFormatting sqref="V199:V202">
    <cfRule type="cellIs" priority="1225" stopIfTrue="1" operator="equal">
      <formula>0</formula>
    </cfRule>
    <cfRule type="cellIs" dxfId="1975" priority="1226" operator="lessThan">
      <formula>1.5</formula>
    </cfRule>
  </conditionalFormatting>
  <conditionalFormatting sqref="AC200:AC203">
    <cfRule type="expression" dxfId="1974" priority="1224">
      <formula>AD200="NEJ"</formula>
    </cfRule>
  </conditionalFormatting>
  <conditionalFormatting sqref="AC16">
    <cfRule type="expression" dxfId="1973" priority="1687">
      <formula>AD16="NEJ"</formula>
    </cfRule>
  </conditionalFormatting>
  <conditionalFormatting sqref="V40">
    <cfRule type="cellIs" priority="1633" stopIfTrue="1" operator="equal">
      <formula>0</formula>
    </cfRule>
    <cfRule type="cellIs" dxfId="1972" priority="1634" operator="lessThan">
      <formula>1.5</formula>
    </cfRule>
  </conditionalFormatting>
  <conditionalFormatting sqref="T14:T15">
    <cfRule type="cellIs" priority="1719" stopIfTrue="1" operator="equal">
      <formula>0</formula>
    </cfRule>
    <cfRule type="cellIs" dxfId="1971" priority="1720" operator="lessThan">
      <formula>31.5</formula>
    </cfRule>
  </conditionalFormatting>
  <conditionalFormatting sqref="U14:U15">
    <cfRule type="cellIs" priority="1717" stopIfTrue="1" operator="equal">
      <formula>0</formula>
    </cfRule>
    <cfRule type="cellIs" dxfId="1970" priority="1718" operator="lessThan">
      <formula>14</formula>
    </cfRule>
  </conditionalFormatting>
  <conditionalFormatting sqref="V14:V15">
    <cfRule type="cellIs" priority="1715" stopIfTrue="1" operator="equal">
      <formula>0</formula>
    </cfRule>
    <cfRule type="cellIs" dxfId="1969" priority="1716" operator="lessThan">
      <formula>1.5</formula>
    </cfRule>
  </conditionalFormatting>
  <conditionalFormatting sqref="AC5">
    <cfRule type="expression" dxfId="1968" priority="1712">
      <formula>AD5="NEJ"</formula>
    </cfRule>
  </conditionalFormatting>
  <conditionalFormatting sqref="T13">
    <cfRule type="cellIs" priority="1710" stopIfTrue="1" operator="equal">
      <formula>0</formula>
    </cfRule>
    <cfRule type="cellIs" dxfId="1967" priority="1711" operator="lessThan">
      <formula>31.5</formula>
    </cfRule>
  </conditionalFormatting>
  <conditionalFormatting sqref="U13">
    <cfRule type="cellIs" priority="1708" stopIfTrue="1" operator="equal">
      <formula>0</formula>
    </cfRule>
    <cfRule type="cellIs" dxfId="1966" priority="1709" operator="lessThan">
      <formula>14</formula>
    </cfRule>
  </conditionalFormatting>
  <conditionalFormatting sqref="AC11:AC13 AC15">
    <cfRule type="expression" dxfId="1965" priority="1707">
      <formula>AD12="NEJ"</formula>
    </cfRule>
  </conditionalFormatting>
  <conditionalFormatting sqref="AC10">
    <cfRule type="expression" dxfId="1964" priority="1706">
      <formula>AD10="NEJ"</formula>
    </cfRule>
  </conditionalFormatting>
  <conditionalFormatting sqref="AC14">
    <cfRule type="expression" dxfId="1963" priority="1705">
      <formula>AD15="NEJ"</formula>
    </cfRule>
  </conditionalFormatting>
  <conditionalFormatting sqref="V47">
    <cfRule type="cellIs" priority="1557" stopIfTrue="1" operator="equal">
      <formula>0</formula>
    </cfRule>
    <cfRule type="cellIs" dxfId="1962" priority="1558" operator="lessThan">
      <formula>1.5</formula>
    </cfRule>
  </conditionalFormatting>
  <conditionalFormatting sqref="T5:T9">
    <cfRule type="cellIs" priority="1701" stopIfTrue="1" operator="equal">
      <formula>0</formula>
    </cfRule>
    <cfRule type="cellIs" dxfId="1961" priority="1702" operator="lessThan">
      <formula>31.5</formula>
    </cfRule>
  </conditionalFormatting>
  <conditionalFormatting sqref="U5:U9">
    <cfRule type="cellIs" priority="1699" stopIfTrue="1" operator="equal">
      <formula>0</formula>
    </cfRule>
    <cfRule type="cellIs" dxfId="1960" priority="1700" operator="lessThan">
      <formula>14</formula>
    </cfRule>
  </conditionalFormatting>
  <conditionalFormatting sqref="V44">
    <cfRule type="cellIs" priority="1551" stopIfTrue="1" operator="equal">
      <formula>0</formula>
    </cfRule>
    <cfRule type="cellIs" dxfId="1959" priority="1552" operator="lessThan">
      <formula>1.5</formula>
    </cfRule>
  </conditionalFormatting>
  <conditionalFormatting sqref="T10:T12">
    <cfRule type="cellIs" priority="1694" stopIfTrue="1" operator="equal">
      <formula>0</formula>
    </cfRule>
    <cfRule type="cellIs" dxfId="1958" priority="1695" operator="lessThan">
      <formula>31.5</formula>
    </cfRule>
  </conditionalFormatting>
  <conditionalFormatting sqref="U10:U12">
    <cfRule type="cellIs" priority="1692" stopIfTrue="1" operator="equal">
      <formula>0</formula>
    </cfRule>
    <cfRule type="cellIs" dxfId="1957" priority="1693" operator="lessThan">
      <formula>14</formula>
    </cfRule>
  </conditionalFormatting>
  <conditionalFormatting sqref="V10:V12">
    <cfRule type="cellIs" priority="1690" stopIfTrue="1" operator="equal">
      <formula>0</formula>
    </cfRule>
    <cfRule type="cellIs" dxfId="1956" priority="1691" operator="lessThan">
      <formula>1.5</formula>
    </cfRule>
  </conditionalFormatting>
  <conditionalFormatting sqref="AC17:AC18">
    <cfRule type="expression" dxfId="1955" priority="1689">
      <formula>AD17="NEJ"</formula>
    </cfRule>
  </conditionalFormatting>
  <conditionalFormatting sqref="T16">
    <cfRule type="cellIs" priority="1685" stopIfTrue="1" operator="equal">
      <formula>0</formula>
    </cfRule>
    <cfRule type="cellIs" dxfId="1954" priority="1686" operator="lessThan">
      <formula>31.5</formula>
    </cfRule>
  </conditionalFormatting>
  <conditionalFormatting sqref="U16">
    <cfRule type="cellIs" priority="1683" stopIfTrue="1" operator="equal">
      <formula>0</formula>
    </cfRule>
    <cfRule type="cellIs" dxfId="1953" priority="1684" operator="lessThan">
      <formula>14</formula>
    </cfRule>
  </conditionalFormatting>
  <conditionalFormatting sqref="V16">
    <cfRule type="cellIs" priority="1681" stopIfTrue="1" operator="equal">
      <formula>0</formula>
    </cfRule>
    <cfRule type="cellIs" dxfId="1952" priority="1682" operator="lessThan">
      <formula>1.5</formula>
    </cfRule>
  </conditionalFormatting>
  <conditionalFormatting sqref="T17:T18">
    <cfRule type="cellIs" priority="1679" stopIfTrue="1" operator="equal">
      <formula>0</formula>
    </cfRule>
    <cfRule type="cellIs" dxfId="1951" priority="1680" operator="lessThan">
      <formula>31.5</formula>
    </cfRule>
  </conditionalFormatting>
  <conditionalFormatting sqref="U17:U18">
    <cfRule type="cellIs" priority="1677" stopIfTrue="1" operator="equal">
      <formula>0</formula>
    </cfRule>
    <cfRule type="cellIs" dxfId="1950" priority="1678" operator="lessThan">
      <formula>14</formula>
    </cfRule>
  </conditionalFormatting>
  <conditionalFormatting sqref="V17:V18">
    <cfRule type="cellIs" priority="1675" stopIfTrue="1" operator="equal">
      <formula>0</formula>
    </cfRule>
    <cfRule type="cellIs" dxfId="1949" priority="1676" operator="lessThan">
      <formula>1.5</formula>
    </cfRule>
  </conditionalFormatting>
  <conditionalFormatting sqref="T19:T21">
    <cfRule type="cellIs" priority="1672" stopIfTrue="1" operator="equal">
      <formula>0</formula>
    </cfRule>
    <cfRule type="cellIs" dxfId="1948" priority="1673" operator="lessThan">
      <formula>31.5</formula>
    </cfRule>
  </conditionalFormatting>
  <conditionalFormatting sqref="U19:U21">
    <cfRule type="cellIs" priority="1670" stopIfTrue="1" operator="equal">
      <formula>0</formula>
    </cfRule>
    <cfRule type="cellIs" dxfId="1947" priority="1671" operator="lessThan">
      <formula>14</formula>
    </cfRule>
  </conditionalFormatting>
  <conditionalFormatting sqref="AC19:AC22">
    <cfRule type="expression" dxfId="1946" priority="1667">
      <formula>AD20="NEJ"</formula>
    </cfRule>
  </conditionalFormatting>
  <conditionalFormatting sqref="T24:T25">
    <cfRule type="cellIs" priority="1665" stopIfTrue="1" operator="equal">
      <formula>0</formula>
    </cfRule>
    <cfRule type="cellIs" dxfId="1945" priority="1666" operator="lessThan">
      <formula>31.5</formula>
    </cfRule>
  </conditionalFormatting>
  <conditionalFormatting sqref="U24:U25">
    <cfRule type="cellIs" priority="1663" stopIfTrue="1" operator="equal">
      <formula>0</formula>
    </cfRule>
    <cfRule type="cellIs" dxfId="1944" priority="1664" operator="lessThan">
      <formula>14</formula>
    </cfRule>
  </conditionalFormatting>
  <conditionalFormatting sqref="V24:V25">
    <cfRule type="cellIs" priority="1661" stopIfTrue="1" operator="equal">
      <formula>0</formula>
    </cfRule>
    <cfRule type="cellIs" dxfId="1943" priority="1662" operator="lessThan">
      <formula>1.5</formula>
    </cfRule>
  </conditionalFormatting>
  <conditionalFormatting sqref="AC24:AC27">
    <cfRule type="expression" dxfId="1942" priority="1660">
      <formula>AD25="NEJ"</formula>
    </cfRule>
  </conditionalFormatting>
  <conditionalFormatting sqref="T29:T31">
    <cfRule type="cellIs" priority="1658" stopIfTrue="1" operator="equal">
      <formula>0</formula>
    </cfRule>
    <cfRule type="cellIs" dxfId="1941" priority="1659" operator="lessThan">
      <formula>31.5</formula>
    </cfRule>
  </conditionalFormatting>
  <conditionalFormatting sqref="U29:U31">
    <cfRule type="cellIs" priority="1656" stopIfTrue="1" operator="equal">
      <formula>0</formula>
    </cfRule>
    <cfRule type="cellIs" dxfId="1940" priority="1657" operator="lessThan">
      <formula>14</formula>
    </cfRule>
  </conditionalFormatting>
  <conditionalFormatting sqref="V29:V31">
    <cfRule type="cellIs" priority="1654" stopIfTrue="1" operator="equal">
      <formula>0</formula>
    </cfRule>
    <cfRule type="cellIs" dxfId="1939" priority="1655" operator="lessThan">
      <formula>1.5</formula>
    </cfRule>
  </conditionalFormatting>
  <conditionalFormatting sqref="AC29:AC31">
    <cfRule type="expression" dxfId="1938" priority="1653">
      <formula>AD30="NEJ"</formula>
    </cfRule>
  </conditionalFormatting>
  <conditionalFormatting sqref="T34:T36">
    <cfRule type="cellIs" priority="1651" stopIfTrue="1" operator="equal">
      <formula>0</formula>
    </cfRule>
    <cfRule type="cellIs" dxfId="1937" priority="1652" operator="lessThan">
      <formula>31.5</formula>
    </cfRule>
  </conditionalFormatting>
  <conditionalFormatting sqref="U34:U36">
    <cfRule type="cellIs" priority="1649" stopIfTrue="1" operator="equal">
      <formula>0</formula>
    </cfRule>
    <cfRule type="cellIs" dxfId="1936" priority="1650" operator="lessThan">
      <formula>14</formula>
    </cfRule>
  </conditionalFormatting>
  <conditionalFormatting sqref="V34:V36">
    <cfRule type="cellIs" priority="1647" stopIfTrue="1" operator="equal">
      <formula>0</formula>
    </cfRule>
    <cfRule type="cellIs" dxfId="1935" priority="1648" operator="lessThan">
      <formula>1.5</formula>
    </cfRule>
  </conditionalFormatting>
  <conditionalFormatting sqref="AC34:AC36">
    <cfRule type="expression" dxfId="1934" priority="1646">
      <formula>AD35="NEJ"</formula>
    </cfRule>
  </conditionalFormatting>
  <conditionalFormatting sqref="T39">
    <cfRule type="cellIs" priority="1644" stopIfTrue="1" operator="equal">
      <formula>0</formula>
    </cfRule>
    <cfRule type="cellIs" dxfId="1933" priority="1645" operator="lessThan">
      <formula>31.5</formula>
    </cfRule>
  </conditionalFormatting>
  <conditionalFormatting sqref="U39">
    <cfRule type="cellIs" priority="1642" stopIfTrue="1" operator="equal">
      <formula>0</formula>
    </cfRule>
    <cfRule type="cellIs" dxfId="1932" priority="1643" operator="lessThan">
      <formula>14</formula>
    </cfRule>
  </conditionalFormatting>
  <conditionalFormatting sqref="V39">
    <cfRule type="cellIs" priority="1640" stopIfTrue="1" operator="equal">
      <formula>0</formula>
    </cfRule>
    <cfRule type="cellIs" dxfId="1931" priority="1641" operator="lessThan">
      <formula>1.5</formula>
    </cfRule>
  </conditionalFormatting>
  <conditionalFormatting sqref="AC39:AC41">
    <cfRule type="expression" dxfId="1930" priority="1639">
      <formula>AD40="NEJ"</formula>
    </cfRule>
  </conditionalFormatting>
  <conditionalFormatting sqref="T23">
    <cfRule type="cellIs" priority="1625" stopIfTrue="1" operator="equal">
      <formula>0</formula>
    </cfRule>
    <cfRule type="cellIs" dxfId="1929" priority="1626" operator="lessThan">
      <formula>31.5</formula>
    </cfRule>
  </conditionalFormatting>
  <conditionalFormatting sqref="U23">
    <cfRule type="cellIs" priority="1623" stopIfTrue="1" operator="equal">
      <formula>0</formula>
    </cfRule>
    <cfRule type="cellIs" dxfId="1928" priority="1624" operator="lessThan">
      <formula>14</formula>
    </cfRule>
  </conditionalFormatting>
  <conditionalFormatting sqref="V23">
    <cfRule type="cellIs" priority="1621" stopIfTrue="1" operator="equal">
      <formula>0</formula>
    </cfRule>
    <cfRule type="cellIs" dxfId="1927" priority="1622" operator="lessThan">
      <formula>1.5</formula>
    </cfRule>
  </conditionalFormatting>
  <conditionalFormatting sqref="T40">
    <cfRule type="cellIs" priority="1637" stopIfTrue="1" operator="equal">
      <formula>0</formula>
    </cfRule>
    <cfRule type="cellIs" dxfId="1926" priority="1638" operator="lessThan">
      <formula>31.5</formula>
    </cfRule>
  </conditionalFormatting>
  <conditionalFormatting sqref="U40">
    <cfRule type="cellIs" priority="1635" stopIfTrue="1" operator="equal">
      <formula>0</formula>
    </cfRule>
    <cfRule type="cellIs" dxfId="1925" priority="1636" operator="lessThan">
      <formula>14</formula>
    </cfRule>
  </conditionalFormatting>
  <conditionalFormatting sqref="T41">
    <cfRule type="cellIs" priority="1631" stopIfTrue="1" operator="equal">
      <formula>0</formula>
    </cfRule>
    <cfRule type="cellIs" dxfId="1924" priority="1632" operator="lessThan">
      <formula>31.5</formula>
    </cfRule>
  </conditionalFormatting>
  <conditionalFormatting sqref="U41">
    <cfRule type="cellIs" priority="1629" stopIfTrue="1" operator="equal">
      <formula>0</formula>
    </cfRule>
    <cfRule type="cellIs" dxfId="1923" priority="1630" operator="lessThan">
      <formula>14</formula>
    </cfRule>
  </conditionalFormatting>
  <conditionalFormatting sqref="V41">
    <cfRule type="cellIs" priority="1627" stopIfTrue="1" operator="equal">
      <formula>0</formula>
    </cfRule>
    <cfRule type="cellIs" dxfId="1922" priority="1628" operator="lessThan">
      <formula>1.5</formula>
    </cfRule>
  </conditionalFormatting>
  <conditionalFormatting sqref="T28">
    <cfRule type="cellIs" priority="1619" stopIfTrue="1" operator="equal">
      <formula>0</formula>
    </cfRule>
    <cfRule type="cellIs" dxfId="1921" priority="1620" operator="lessThan">
      <formula>31.5</formula>
    </cfRule>
  </conditionalFormatting>
  <conditionalFormatting sqref="U28">
    <cfRule type="cellIs" priority="1617" stopIfTrue="1" operator="equal">
      <formula>0</formula>
    </cfRule>
    <cfRule type="cellIs" dxfId="1920" priority="1618" operator="lessThan">
      <formula>14</formula>
    </cfRule>
  </conditionalFormatting>
  <conditionalFormatting sqref="V28">
    <cfRule type="cellIs" priority="1615" stopIfTrue="1" operator="equal">
      <formula>0</formula>
    </cfRule>
    <cfRule type="cellIs" dxfId="1919" priority="1616" operator="lessThan">
      <formula>1.5</formula>
    </cfRule>
  </conditionalFormatting>
  <conditionalFormatting sqref="T33">
    <cfRule type="cellIs" priority="1613" stopIfTrue="1" operator="equal">
      <formula>0</formula>
    </cfRule>
    <cfRule type="cellIs" dxfId="1918" priority="1614" operator="lessThan">
      <formula>31.5</formula>
    </cfRule>
  </conditionalFormatting>
  <conditionalFormatting sqref="U33">
    <cfRule type="cellIs" priority="1611" stopIfTrue="1" operator="equal">
      <formula>0</formula>
    </cfRule>
    <cfRule type="cellIs" dxfId="1917" priority="1612" operator="lessThan">
      <formula>14</formula>
    </cfRule>
  </conditionalFormatting>
  <conditionalFormatting sqref="V33">
    <cfRule type="cellIs" priority="1609" stopIfTrue="1" operator="equal">
      <formula>0</formula>
    </cfRule>
    <cfRule type="cellIs" dxfId="1916" priority="1610" operator="lessThan">
      <formula>1.5</formula>
    </cfRule>
  </conditionalFormatting>
  <conditionalFormatting sqref="T38">
    <cfRule type="cellIs" priority="1607" stopIfTrue="1" operator="equal">
      <formula>0</formula>
    </cfRule>
    <cfRule type="cellIs" dxfId="1915" priority="1608" operator="lessThan">
      <formula>31.5</formula>
    </cfRule>
  </conditionalFormatting>
  <conditionalFormatting sqref="U38">
    <cfRule type="cellIs" priority="1605" stopIfTrue="1" operator="equal">
      <formula>0</formula>
    </cfRule>
    <cfRule type="cellIs" dxfId="1914" priority="1606" operator="lessThan">
      <formula>14</formula>
    </cfRule>
  </conditionalFormatting>
  <conditionalFormatting sqref="V38">
    <cfRule type="cellIs" priority="1603" stopIfTrue="1" operator="equal">
      <formula>0</formula>
    </cfRule>
    <cfRule type="cellIs" dxfId="1913" priority="1604" operator="lessThan">
      <formula>1.5</formula>
    </cfRule>
  </conditionalFormatting>
  <conditionalFormatting sqref="T26:T27">
    <cfRule type="cellIs" priority="1595" stopIfTrue="1" operator="equal">
      <formula>0</formula>
    </cfRule>
    <cfRule type="cellIs" dxfId="1912" priority="1596" operator="lessThan">
      <formula>31.5</formula>
    </cfRule>
  </conditionalFormatting>
  <conditionalFormatting sqref="U26:U27">
    <cfRule type="cellIs" priority="1593" stopIfTrue="1" operator="equal">
      <formula>0</formula>
    </cfRule>
    <cfRule type="cellIs" dxfId="1911" priority="1594" operator="lessThan">
      <formula>14</formula>
    </cfRule>
  </conditionalFormatting>
  <conditionalFormatting sqref="V26:V27">
    <cfRule type="cellIs" priority="1591" stopIfTrue="1" operator="equal">
      <formula>0</formula>
    </cfRule>
    <cfRule type="cellIs" dxfId="1910" priority="1592" operator="lessThan">
      <formula>1.5</formula>
    </cfRule>
  </conditionalFormatting>
  <conditionalFormatting sqref="T32">
    <cfRule type="cellIs" priority="1589" stopIfTrue="1" operator="equal">
      <formula>0</formula>
    </cfRule>
    <cfRule type="cellIs" dxfId="1909" priority="1590" operator="lessThan">
      <formula>31.5</formula>
    </cfRule>
  </conditionalFormatting>
  <conditionalFormatting sqref="U32">
    <cfRule type="cellIs" priority="1587" stopIfTrue="1" operator="equal">
      <formula>0</formula>
    </cfRule>
    <cfRule type="cellIs" dxfId="1908" priority="1588" operator="lessThan">
      <formula>14</formula>
    </cfRule>
  </conditionalFormatting>
  <conditionalFormatting sqref="V32">
    <cfRule type="cellIs" priority="1585" stopIfTrue="1" operator="equal">
      <formula>0</formula>
    </cfRule>
    <cfRule type="cellIs" dxfId="1907" priority="1586" operator="lessThan">
      <formula>1.5</formula>
    </cfRule>
  </conditionalFormatting>
  <conditionalFormatting sqref="T37">
    <cfRule type="cellIs" priority="1583" stopIfTrue="1" operator="equal">
      <formula>0</formula>
    </cfRule>
    <cfRule type="cellIs" dxfId="1906" priority="1584" operator="lessThan">
      <formula>31.5</formula>
    </cfRule>
  </conditionalFormatting>
  <conditionalFormatting sqref="U37">
    <cfRule type="cellIs" priority="1581" stopIfTrue="1" operator="equal">
      <formula>0</formula>
    </cfRule>
    <cfRule type="cellIs" dxfId="1905" priority="1582" operator="lessThan">
      <formula>14</formula>
    </cfRule>
  </conditionalFormatting>
  <conditionalFormatting sqref="V37">
    <cfRule type="cellIs" priority="1579" stopIfTrue="1" operator="equal">
      <formula>0</formula>
    </cfRule>
    <cfRule type="cellIs" dxfId="1904" priority="1580" operator="lessThan">
      <formula>1.5</formula>
    </cfRule>
  </conditionalFormatting>
  <conditionalFormatting sqref="AC23">
    <cfRule type="expression" dxfId="1903" priority="1578">
      <formula>AD24="NEJ"</formula>
    </cfRule>
  </conditionalFormatting>
  <conditionalFormatting sqref="AC28">
    <cfRule type="expression" dxfId="1902" priority="1577">
      <formula>AD29="NEJ"</formula>
    </cfRule>
  </conditionalFormatting>
  <conditionalFormatting sqref="AC33">
    <cfRule type="expression" dxfId="1901" priority="1576">
      <formula>AD34="NEJ"</formula>
    </cfRule>
  </conditionalFormatting>
  <conditionalFormatting sqref="AC38">
    <cfRule type="expression" dxfId="1900" priority="1575">
      <formula>AD39="NEJ"</formula>
    </cfRule>
  </conditionalFormatting>
  <conditionalFormatting sqref="AC37">
    <cfRule type="expression" dxfId="1899" priority="1574">
      <formula>AD38="NEJ"</formula>
    </cfRule>
  </conditionalFormatting>
  <conditionalFormatting sqref="AC32">
    <cfRule type="expression" dxfId="1898" priority="1573">
      <formula>AD33="NEJ"</formula>
    </cfRule>
  </conditionalFormatting>
  <conditionalFormatting sqref="AC47">
    <cfRule type="expression" dxfId="1897" priority="1569">
      <formula>AD47="NEJ"</formula>
    </cfRule>
  </conditionalFormatting>
  <conditionalFormatting sqref="T42:T43 T46">
    <cfRule type="cellIs" priority="1567" stopIfTrue="1" operator="equal">
      <formula>0</formula>
    </cfRule>
    <cfRule type="cellIs" dxfId="1896" priority="1568" operator="lessThan">
      <formula>31.5</formula>
    </cfRule>
  </conditionalFormatting>
  <conditionalFormatting sqref="U42:U43 U46">
    <cfRule type="cellIs" priority="1565" stopIfTrue="1" operator="equal">
      <formula>0</formula>
    </cfRule>
    <cfRule type="cellIs" dxfId="1895" priority="1566" operator="lessThan">
      <formula>14</formula>
    </cfRule>
  </conditionalFormatting>
  <conditionalFormatting sqref="V42:V43 V46">
    <cfRule type="cellIs" priority="1563" stopIfTrue="1" operator="equal">
      <formula>0</formula>
    </cfRule>
    <cfRule type="cellIs" dxfId="1894" priority="1564" operator="lessThan">
      <formula>1.5</formula>
    </cfRule>
  </conditionalFormatting>
  <conditionalFormatting sqref="T44">
    <cfRule type="cellIs" priority="1555" stopIfTrue="1" operator="equal">
      <formula>0</formula>
    </cfRule>
    <cfRule type="cellIs" dxfId="1893" priority="1556" operator="lessThan">
      <formula>31.5</formula>
    </cfRule>
  </conditionalFormatting>
  <conditionalFormatting sqref="U44">
    <cfRule type="cellIs" priority="1553" stopIfTrue="1" operator="equal">
      <formula>0</formula>
    </cfRule>
    <cfRule type="cellIs" dxfId="1892" priority="1554" operator="lessThan">
      <formula>14</formula>
    </cfRule>
  </conditionalFormatting>
  <conditionalFormatting sqref="T45">
    <cfRule type="cellIs" priority="1549" stopIfTrue="1" operator="equal">
      <formula>0</formula>
    </cfRule>
    <cfRule type="cellIs" dxfId="1891" priority="1550" operator="lessThan">
      <formula>31.5</formula>
    </cfRule>
  </conditionalFormatting>
  <conditionalFormatting sqref="U45">
    <cfRule type="cellIs" priority="1547" stopIfTrue="1" operator="equal">
      <formula>0</formula>
    </cfRule>
    <cfRule type="cellIs" dxfId="1890" priority="1548" operator="lessThan">
      <formula>14</formula>
    </cfRule>
  </conditionalFormatting>
  <conditionalFormatting sqref="V111">
    <cfRule type="cellIs" priority="1368" stopIfTrue="1" operator="equal">
      <formula>0</formula>
    </cfRule>
    <cfRule type="cellIs" dxfId="1889" priority="1369" operator="lessThan">
      <formula>1.5</formula>
    </cfRule>
  </conditionalFormatting>
  <conditionalFormatting sqref="AC111:AC114">
    <cfRule type="expression" dxfId="1888" priority="1384">
      <formula>AD111="NEJ"</formula>
    </cfRule>
  </conditionalFormatting>
  <conditionalFormatting sqref="AC110">
    <cfRule type="expression" dxfId="1887" priority="1382">
      <formula>AD110="NEJ"</formula>
    </cfRule>
  </conditionalFormatting>
  <conditionalFormatting sqref="AC116:AC117">
    <cfRule type="expression" dxfId="1886" priority="1381">
      <formula>AD116="NEJ"</formula>
    </cfRule>
  </conditionalFormatting>
  <conditionalFormatting sqref="AC115">
    <cfRule type="expression" dxfId="1885" priority="1380">
      <formula>AD115="NEJ"</formula>
    </cfRule>
  </conditionalFormatting>
  <conditionalFormatting sqref="T110">
    <cfRule type="cellIs" priority="1378" stopIfTrue="1" operator="equal">
      <formula>0</formula>
    </cfRule>
    <cfRule type="cellIs" dxfId="1884" priority="1379" operator="lessThan">
      <formula>31.5</formula>
    </cfRule>
  </conditionalFormatting>
  <conditionalFormatting sqref="U110">
    <cfRule type="cellIs" priority="1376" stopIfTrue="1" operator="equal">
      <formula>0</formula>
    </cfRule>
    <cfRule type="cellIs" dxfId="1883" priority="1377" operator="lessThan">
      <formula>14</formula>
    </cfRule>
  </conditionalFormatting>
  <conditionalFormatting sqref="V110">
    <cfRule type="cellIs" priority="1374" stopIfTrue="1" operator="equal">
      <formula>0</formula>
    </cfRule>
    <cfRule type="cellIs" dxfId="1882" priority="1375" operator="lessThan">
      <formula>1.5</formula>
    </cfRule>
  </conditionalFormatting>
  <conditionalFormatting sqref="T111">
    <cfRule type="cellIs" priority="1372" stopIfTrue="1" operator="equal">
      <formula>0</formula>
    </cfRule>
    <cfRule type="cellIs" dxfId="1881" priority="1373" operator="lessThan">
      <formula>31.5</formula>
    </cfRule>
  </conditionalFormatting>
  <conditionalFormatting sqref="T112">
    <cfRule type="cellIs" priority="1366" stopIfTrue="1" operator="equal">
      <formula>0</formula>
    </cfRule>
    <cfRule type="cellIs" dxfId="1880" priority="1367" operator="lessThan">
      <formula>31.5</formula>
    </cfRule>
  </conditionalFormatting>
  <conditionalFormatting sqref="U112">
    <cfRule type="cellIs" priority="1364" stopIfTrue="1" operator="equal">
      <formula>0</formula>
    </cfRule>
    <cfRule type="cellIs" dxfId="1879" priority="1365" operator="lessThan">
      <formula>14</formula>
    </cfRule>
  </conditionalFormatting>
  <conditionalFormatting sqref="V112">
    <cfRule type="cellIs" priority="1362" stopIfTrue="1" operator="equal">
      <formula>0</formula>
    </cfRule>
    <cfRule type="cellIs" dxfId="1878" priority="1363" operator="lessThan">
      <formula>1.5</formula>
    </cfRule>
  </conditionalFormatting>
  <conditionalFormatting sqref="T114">
    <cfRule type="cellIs" priority="1354" stopIfTrue="1" operator="equal">
      <formula>0</formula>
    </cfRule>
    <cfRule type="cellIs" dxfId="1877" priority="1355" operator="lessThan">
      <formula>31.5</formula>
    </cfRule>
  </conditionalFormatting>
  <conditionalFormatting sqref="V114">
    <cfRule type="cellIs" priority="1350" stopIfTrue="1" operator="equal">
      <formula>0</formula>
    </cfRule>
    <cfRule type="cellIs" dxfId="1876" priority="1351" operator="lessThan">
      <formula>1.5</formula>
    </cfRule>
  </conditionalFormatting>
  <conditionalFormatting sqref="T115">
    <cfRule type="cellIs" priority="1348" stopIfTrue="1" operator="equal">
      <formula>0</formula>
    </cfRule>
    <cfRule type="cellIs" dxfId="1875" priority="1349" operator="lessThan">
      <formula>31.5</formula>
    </cfRule>
  </conditionalFormatting>
  <conditionalFormatting sqref="U115">
    <cfRule type="cellIs" priority="1346" stopIfTrue="1" operator="equal">
      <formula>0</formula>
    </cfRule>
    <cfRule type="cellIs" dxfId="1874" priority="1347" operator="lessThan">
      <formula>14</formula>
    </cfRule>
  </conditionalFormatting>
  <conditionalFormatting sqref="V115">
    <cfRule type="cellIs" priority="1344" stopIfTrue="1" operator="equal">
      <formula>0</formula>
    </cfRule>
    <cfRule type="cellIs" dxfId="1873" priority="1345" operator="lessThan">
      <formula>1.5</formula>
    </cfRule>
  </conditionalFormatting>
  <conditionalFormatting sqref="T116">
    <cfRule type="cellIs" priority="1342" stopIfTrue="1" operator="equal">
      <formula>0</formula>
    </cfRule>
    <cfRule type="cellIs" dxfId="1872" priority="1343" operator="lessThan">
      <formula>31.5</formula>
    </cfRule>
  </conditionalFormatting>
  <conditionalFormatting sqref="U116">
    <cfRule type="cellIs" priority="1340" stopIfTrue="1" operator="equal">
      <formula>0</formula>
    </cfRule>
    <cfRule type="cellIs" dxfId="1871" priority="1341" operator="lessThan">
      <formula>14</formula>
    </cfRule>
  </conditionalFormatting>
  <conditionalFormatting sqref="V116">
    <cfRule type="cellIs" priority="1338" stopIfTrue="1" operator="equal">
      <formula>0</formula>
    </cfRule>
    <cfRule type="cellIs" dxfId="1870" priority="1339" operator="lessThan">
      <formula>1.5</formula>
    </cfRule>
  </conditionalFormatting>
  <conditionalFormatting sqref="T117">
    <cfRule type="cellIs" priority="1336" stopIfTrue="1" operator="equal">
      <formula>0</formula>
    </cfRule>
    <cfRule type="cellIs" dxfId="1869" priority="1337" operator="lessThan">
      <formula>31.5</formula>
    </cfRule>
  </conditionalFormatting>
  <conditionalFormatting sqref="U117">
    <cfRule type="cellIs" priority="1334" stopIfTrue="1" operator="equal">
      <formula>0</formula>
    </cfRule>
    <cfRule type="cellIs" dxfId="1868" priority="1335" operator="lessThan">
      <formula>14</formula>
    </cfRule>
  </conditionalFormatting>
  <conditionalFormatting sqref="V117">
    <cfRule type="cellIs" priority="1332" stopIfTrue="1" operator="equal">
      <formula>0</formula>
    </cfRule>
    <cfRule type="cellIs" dxfId="1867" priority="1333" operator="lessThan">
      <formula>1.5</formula>
    </cfRule>
  </conditionalFormatting>
  <conditionalFormatting sqref="T118:T121">
    <cfRule type="cellIs" priority="1329" stopIfTrue="1" operator="equal">
      <formula>0</formula>
    </cfRule>
    <cfRule type="cellIs" dxfId="1866" priority="1330" operator="lessThan">
      <formula>31.5</formula>
    </cfRule>
  </conditionalFormatting>
  <conditionalFormatting sqref="U118:U121">
    <cfRule type="cellIs" priority="1327" stopIfTrue="1" operator="equal">
      <formula>0</formula>
    </cfRule>
    <cfRule type="cellIs" dxfId="1865" priority="1328" operator="lessThan">
      <formula>14</formula>
    </cfRule>
  </conditionalFormatting>
  <conditionalFormatting sqref="V118:V121">
    <cfRule type="cellIs" priority="1325" stopIfTrue="1" operator="equal">
      <formula>0</formula>
    </cfRule>
    <cfRule type="cellIs" dxfId="1864" priority="1326" operator="lessThan">
      <formula>1.5</formula>
    </cfRule>
  </conditionalFormatting>
  <conditionalFormatting sqref="AC119:AC121">
    <cfRule type="expression" dxfId="1863" priority="1324">
      <formula>AD119="NEJ"</formula>
    </cfRule>
  </conditionalFormatting>
  <conditionalFormatting sqref="AC118">
    <cfRule type="expression" dxfId="1862" priority="1323">
      <formula>AD118="NEJ"</formula>
    </cfRule>
  </conditionalFormatting>
  <conditionalFormatting sqref="AC123:AC126">
    <cfRule type="expression" dxfId="1861" priority="1322">
      <formula>AD123="NEJ"</formula>
    </cfRule>
  </conditionalFormatting>
  <conditionalFormatting sqref="AC122">
    <cfRule type="expression" dxfId="1860" priority="1320">
      <formula>AD122="NEJ"</formula>
    </cfRule>
  </conditionalFormatting>
  <conditionalFormatting sqref="AC128:AC131">
    <cfRule type="expression" dxfId="1859" priority="1319">
      <formula>AD128="NEJ"</formula>
    </cfRule>
  </conditionalFormatting>
  <conditionalFormatting sqref="AC133:AC136">
    <cfRule type="expression" dxfId="1858" priority="1317">
      <formula>AD133="NEJ"</formula>
    </cfRule>
  </conditionalFormatting>
  <conditionalFormatting sqref="AC132">
    <cfRule type="expression" dxfId="1857" priority="1316">
      <formula>AD132="NEJ"</formula>
    </cfRule>
  </conditionalFormatting>
  <conditionalFormatting sqref="AC138:AC139">
    <cfRule type="expression" dxfId="1856" priority="1315">
      <formula>AD138="NEJ"</formula>
    </cfRule>
  </conditionalFormatting>
  <conditionalFormatting sqref="AC137">
    <cfRule type="expression" dxfId="1855" priority="1314">
      <formula>AD137="NEJ"</formula>
    </cfRule>
  </conditionalFormatting>
  <conditionalFormatting sqref="T122:T126">
    <cfRule type="cellIs" priority="1312" stopIfTrue="1" operator="equal">
      <formula>0</formula>
    </cfRule>
    <cfRule type="cellIs" dxfId="1854" priority="1313" operator="lessThan">
      <formula>31.5</formula>
    </cfRule>
  </conditionalFormatting>
  <conditionalFormatting sqref="T127:T131">
    <cfRule type="cellIs" priority="1310" stopIfTrue="1" operator="equal">
      <formula>0</formula>
    </cfRule>
    <cfRule type="cellIs" dxfId="1853" priority="1311" operator="lessThan">
      <formula>31.5</formula>
    </cfRule>
  </conditionalFormatting>
  <conditionalFormatting sqref="T132:T136">
    <cfRule type="cellIs" priority="1308" stopIfTrue="1" operator="equal">
      <formula>0</formula>
    </cfRule>
    <cfRule type="cellIs" dxfId="1852" priority="1309" operator="lessThan">
      <formula>31.5</formula>
    </cfRule>
  </conditionalFormatting>
  <conditionalFormatting sqref="T137:T139">
    <cfRule type="cellIs" priority="1306" stopIfTrue="1" operator="equal">
      <formula>0</formula>
    </cfRule>
    <cfRule type="cellIs" dxfId="1851" priority="1307" operator="lessThan">
      <formula>31.5</formula>
    </cfRule>
  </conditionalFormatting>
  <conditionalFormatting sqref="U122:U126">
    <cfRule type="cellIs" priority="1304" stopIfTrue="1" operator="equal">
      <formula>0</formula>
    </cfRule>
    <cfRule type="cellIs" dxfId="1850" priority="1305" operator="lessThan">
      <formula>14</formula>
    </cfRule>
  </conditionalFormatting>
  <conditionalFormatting sqref="U127:U131">
    <cfRule type="cellIs" priority="1302" stopIfTrue="1" operator="equal">
      <formula>0</formula>
    </cfRule>
    <cfRule type="cellIs" dxfId="1849" priority="1303" operator="lessThan">
      <formula>14</formula>
    </cfRule>
  </conditionalFormatting>
  <conditionalFormatting sqref="U132:U136">
    <cfRule type="cellIs" priority="1300" stopIfTrue="1" operator="equal">
      <formula>0</formula>
    </cfRule>
    <cfRule type="cellIs" dxfId="1848" priority="1301" operator="lessThan">
      <formula>14</formula>
    </cfRule>
  </conditionalFormatting>
  <conditionalFormatting sqref="U137:U139">
    <cfRule type="cellIs" priority="1298" stopIfTrue="1" operator="equal">
      <formula>0</formula>
    </cfRule>
    <cfRule type="cellIs" dxfId="1847" priority="1299" operator="lessThan">
      <formula>14</formula>
    </cfRule>
  </conditionalFormatting>
  <conditionalFormatting sqref="V122:V126">
    <cfRule type="cellIs" priority="1296" stopIfTrue="1" operator="equal">
      <formula>0</formula>
    </cfRule>
    <cfRule type="cellIs" dxfId="1846" priority="1297" operator="lessThan">
      <formula>1.5</formula>
    </cfRule>
  </conditionalFormatting>
  <conditionalFormatting sqref="V127:V130">
    <cfRule type="cellIs" priority="1294" stopIfTrue="1" operator="equal">
      <formula>0</formula>
    </cfRule>
    <cfRule type="cellIs" dxfId="1845" priority="1295" operator="lessThan">
      <formula>1.5</formula>
    </cfRule>
  </conditionalFormatting>
  <conditionalFormatting sqref="V132:V135">
    <cfRule type="cellIs" priority="1292" stopIfTrue="1" operator="equal">
      <formula>0</formula>
    </cfRule>
    <cfRule type="cellIs" dxfId="1844" priority="1293" operator="lessThan">
      <formula>1.5</formula>
    </cfRule>
  </conditionalFormatting>
  <conditionalFormatting sqref="V137:V139">
    <cfRule type="cellIs" priority="1290" stopIfTrue="1" operator="equal">
      <formula>0</formula>
    </cfRule>
    <cfRule type="cellIs" dxfId="1843" priority="1291" operator="lessThan">
      <formula>1.5</formula>
    </cfRule>
  </conditionalFormatting>
  <conditionalFormatting sqref="V131">
    <cfRule type="cellIs" priority="1288" stopIfTrue="1" operator="equal">
      <formula>0</formula>
    </cfRule>
    <cfRule type="cellIs" dxfId="1842" priority="1289" operator="lessThan">
      <formula>1.5</formula>
    </cfRule>
  </conditionalFormatting>
  <conditionalFormatting sqref="AC141:AC142">
    <cfRule type="expression" dxfId="1841" priority="1285">
      <formula>AD141="NEJ"</formula>
    </cfRule>
  </conditionalFormatting>
  <conditionalFormatting sqref="AC140">
    <cfRule type="expression" dxfId="1840" priority="1283">
      <formula>AD140="NEJ"</formula>
    </cfRule>
  </conditionalFormatting>
  <conditionalFormatting sqref="T140:T142">
    <cfRule type="cellIs" priority="1281" stopIfTrue="1" operator="equal">
      <formula>0</formula>
    </cfRule>
    <cfRule type="cellIs" dxfId="1839" priority="1282" operator="lessThan">
      <formula>31.5</formula>
    </cfRule>
  </conditionalFormatting>
  <conditionalFormatting sqref="U140:U142">
    <cfRule type="cellIs" priority="1279" stopIfTrue="1" operator="equal">
      <formula>0</formula>
    </cfRule>
    <cfRule type="cellIs" dxfId="1838" priority="1280" operator="lessThan">
      <formula>14</formula>
    </cfRule>
  </conditionalFormatting>
  <conditionalFormatting sqref="V140:V142">
    <cfRule type="cellIs" priority="1277" stopIfTrue="1" operator="equal">
      <formula>0</formula>
    </cfRule>
    <cfRule type="cellIs" dxfId="1837" priority="1278" operator="lessThan">
      <formula>1.5</formula>
    </cfRule>
  </conditionalFormatting>
  <conditionalFormatting sqref="T174:T178">
    <cfRule type="cellIs" priority="1270" stopIfTrue="1" operator="equal">
      <formula>0</formula>
    </cfRule>
    <cfRule type="cellIs" dxfId="1836" priority="1271" operator="lessThan">
      <formula>31.5</formula>
    </cfRule>
  </conditionalFormatting>
  <conditionalFormatting sqref="V174:V178">
    <cfRule type="cellIs" priority="1266" stopIfTrue="1" operator="equal">
      <formula>0</formula>
    </cfRule>
    <cfRule type="cellIs" dxfId="1835" priority="1267" operator="lessThan">
      <formula>1.5</formula>
    </cfRule>
  </conditionalFormatting>
  <conditionalFormatting sqref="AC175:AC178">
    <cfRule type="expression" dxfId="1834" priority="1265">
      <formula>AD175="NEJ"</formula>
    </cfRule>
  </conditionalFormatting>
  <conditionalFormatting sqref="AC174">
    <cfRule type="expression" dxfId="1833" priority="1263">
      <formula>AD174="NEJ"</formula>
    </cfRule>
  </conditionalFormatting>
  <conditionalFormatting sqref="T179:T183">
    <cfRule type="cellIs" priority="1261" stopIfTrue="1" operator="equal">
      <formula>0</formula>
    </cfRule>
    <cfRule type="cellIs" dxfId="1832" priority="1262" operator="lessThan">
      <formula>31.5</formula>
    </cfRule>
  </conditionalFormatting>
  <conditionalFormatting sqref="U179:U183">
    <cfRule type="cellIs" priority="1259" stopIfTrue="1" operator="equal">
      <formula>0</formula>
    </cfRule>
    <cfRule type="cellIs" dxfId="1831" priority="1260" operator="lessThan">
      <formula>14</formula>
    </cfRule>
  </conditionalFormatting>
  <conditionalFormatting sqref="V179:V182">
    <cfRule type="cellIs" priority="1257" stopIfTrue="1" operator="equal">
      <formula>0</formula>
    </cfRule>
    <cfRule type="cellIs" dxfId="1830" priority="1258" operator="lessThan">
      <formula>1.5</formula>
    </cfRule>
  </conditionalFormatting>
  <conditionalFormatting sqref="AC180:AC183">
    <cfRule type="expression" dxfId="1829" priority="1256">
      <formula>AD180="NEJ"</formula>
    </cfRule>
  </conditionalFormatting>
  <conditionalFormatting sqref="AC179">
    <cfRule type="expression" dxfId="1828" priority="1255">
      <formula>AD179="NEJ"</formula>
    </cfRule>
  </conditionalFormatting>
  <conditionalFormatting sqref="T184:T188">
    <cfRule type="cellIs" priority="1253" stopIfTrue="1" operator="equal">
      <formula>0</formula>
    </cfRule>
    <cfRule type="cellIs" dxfId="1827" priority="1254" operator="lessThan">
      <formula>31.5</formula>
    </cfRule>
  </conditionalFormatting>
  <conditionalFormatting sqref="U184:U188">
    <cfRule type="cellIs" priority="1251" stopIfTrue="1" operator="equal">
      <formula>0</formula>
    </cfRule>
    <cfRule type="cellIs" dxfId="1826" priority="1252" operator="lessThan">
      <formula>14</formula>
    </cfRule>
  </conditionalFormatting>
  <conditionalFormatting sqref="V184:V187">
    <cfRule type="cellIs" priority="1249" stopIfTrue="1" operator="equal">
      <formula>0</formula>
    </cfRule>
    <cfRule type="cellIs" dxfId="1825" priority="1250" operator="lessThan">
      <formula>1.5</formula>
    </cfRule>
  </conditionalFormatting>
  <conditionalFormatting sqref="AC185:AC188">
    <cfRule type="expression" dxfId="1824" priority="1248">
      <formula>AD185="NEJ"</formula>
    </cfRule>
  </conditionalFormatting>
  <conditionalFormatting sqref="T189:T193">
    <cfRule type="cellIs" priority="1245" stopIfTrue="1" operator="equal">
      <formula>0</formula>
    </cfRule>
    <cfRule type="cellIs" dxfId="1823" priority="1246" operator="lessThan">
      <formula>31.5</formula>
    </cfRule>
  </conditionalFormatting>
  <conditionalFormatting sqref="U189:U193">
    <cfRule type="cellIs" priority="1243" stopIfTrue="1" operator="equal">
      <formula>0</formula>
    </cfRule>
    <cfRule type="cellIs" dxfId="1822" priority="1244" operator="lessThan">
      <formula>14</formula>
    </cfRule>
  </conditionalFormatting>
  <conditionalFormatting sqref="V189:V192">
    <cfRule type="cellIs" priority="1241" stopIfTrue="1" operator="equal">
      <formula>0</formula>
    </cfRule>
    <cfRule type="cellIs" dxfId="1821" priority="1242" operator="lessThan">
      <formula>1.5</formula>
    </cfRule>
  </conditionalFormatting>
  <conditionalFormatting sqref="AC190:AC193">
    <cfRule type="expression" dxfId="1820" priority="1240">
      <formula>AD190="NEJ"</formula>
    </cfRule>
  </conditionalFormatting>
  <conditionalFormatting sqref="T194:T198">
    <cfRule type="cellIs" priority="1237" stopIfTrue="1" operator="equal">
      <formula>0</formula>
    </cfRule>
    <cfRule type="cellIs" dxfId="1819" priority="1238" operator="lessThan">
      <formula>31.5</formula>
    </cfRule>
  </conditionalFormatting>
  <conditionalFormatting sqref="U194:U198">
    <cfRule type="cellIs" priority="1235" stopIfTrue="1" operator="equal">
      <formula>0</formula>
    </cfRule>
    <cfRule type="cellIs" dxfId="1818" priority="1236" operator="lessThan">
      <formula>14</formula>
    </cfRule>
  </conditionalFormatting>
  <conditionalFormatting sqref="V194:V197">
    <cfRule type="cellIs" priority="1233" stopIfTrue="1" operator="equal">
      <formula>0</formula>
    </cfRule>
    <cfRule type="cellIs" dxfId="1817" priority="1234" operator="lessThan">
      <formula>1.5</formula>
    </cfRule>
  </conditionalFormatting>
  <conditionalFormatting sqref="AC195:AC198">
    <cfRule type="expression" dxfId="1816" priority="1232">
      <formula>AD195="NEJ"</formula>
    </cfRule>
  </conditionalFormatting>
  <conditionalFormatting sqref="AC194">
    <cfRule type="expression" dxfId="1815" priority="1231">
      <formula>AD194="NEJ"</formula>
    </cfRule>
  </conditionalFormatting>
  <conditionalFormatting sqref="AC199">
    <cfRule type="expression" dxfId="1814" priority="1223">
      <formula>AD199="NEJ"</formula>
    </cfRule>
  </conditionalFormatting>
  <conditionalFormatting sqref="T204:T208">
    <cfRule type="cellIs" priority="1221" stopIfTrue="1" operator="equal">
      <formula>0</formula>
    </cfRule>
    <cfRule type="cellIs" dxfId="1813" priority="1222" operator="lessThan">
      <formula>31.5</formula>
    </cfRule>
  </conditionalFormatting>
  <conditionalFormatting sqref="U204:U208">
    <cfRule type="cellIs" priority="1219" stopIfTrue="1" operator="equal">
      <formula>0</formula>
    </cfRule>
    <cfRule type="cellIs" dxfId="1812" priority="1220" operator="lessThan">
      <formula>14</formula>
    </cfRule>
  </conditionalFormatting>
  <conditionalFormatting sqref="V204:V207">
    <cfRule type="cellIs" priority="1217" stopIfTrue="1" operator="equal">
      <formula>0</formula>
    </cfRule>
    <cfRule type="cellIs" dxfId="1811" priority="1218" operator="lessThan">
      <formula>1.5</formula>
    </cfRule>
  </conditionalFormatting>
  <conditionalFormatting sqref="AC205:AC208">
    <cfRule type="expression" dxfId="1810" priority="1216">
      <formula>AD205="NEJ"</formula>
    </cfRule>
  </conditionalFormatting>
  <conditionalFormatting sqref="AC204">
    <cfRule type="expression" dxfId="1809" priority="1215">
      <formula>AD204="NEJ"</formula>
    </cfRule>
  </conditionalFormatting>
  <conditionalFormatting sqref="T209:T213">
    <cfRule type="cellIs" priority="1213" stopIfTrue="1" operator="equal">
      <formula>0</formula>
    </cfRule>
    <cfRule type="cellIs" dxfId="1808" priority="1214" operator="lessThan">
      <formula>31.5</formula>
    </cfRule>
  </conditionalFormatting>
  <conditionalFormatting sqref="U209:U213">
    <cfRule type="cellIs" priority="1211" stopIfTrue="1" operator="equal">
      <formula>0</formula>
    </cfRule>
    <cfRule type="cellIs" dxfId="1807" priority="1212" operator="lessThan">
      <formula>14</formula>
    </cfRule>
  </conditionalFormatting>
  <conditionalFormatting sqref="V209:V212">
    <cfRule type="cellIs" priority="1209" stopIfTrue="1" operator="equal">
      <formula>0</formula>
    </cfRule>
    <cfRule type="cellIs" dxfId="1806" priority="1210" operator="lessThan">
      <formula>1.5</formula>
    </cfRule>
  </conditionalFormatting>
  <conditionalFormatting sqref="AC210:AC213">
    <cfRule type="expression" dxfId="1805" priority="1208">
      <formula>AD210="NEJ"</formula>
    </cfRule>
  </conditionalFormatting>
  <conditionalFormatting sqref="AC209">
    <cfRule type="expression" dxfId="1804" priority="1207">
      <formula>AD209="NEJ"</formula>
    </cfRule>
  </conditionalFormatting>
  <conditionalFormatting sqref="T214:T218">
    <cfRule type="cellIs" priority="1205" stopIfTrue="1" operator="equal">
      <formula>0</formula>
    </cfRule>
    <cfRule type="cellIs" dxfId="1803" priority="1206" operator="lessThan">
      <formula>31.5</formula>
    </cfRule>
  </conditionalFormatting>
  <conditionalFormatting sqref="U214:U218">
    <cfRule type="cellIs" priority="1203" stopIfTrue="1" operator="equal">
      <formula>0</formula>
    </cfRule>
    <cfRule type="cellIs" dxfId="1802" priority="1204" operator="lessThan">
      <formula>14</formula>
    </cfRule>
  </conditionalFormatting>
  <conditionalFormatting sqref="V214:V217">
    <cfRule type="cellIs" priority="1201" stopIfTrue="1" operator="equal">
      <formula>0</formula>
    </cfRule>
    <cfRule type="cellIs" dxfId="1801" priority="1202" operator="lessThan">
      <formula>1.5</formula>
    </cfRule>
  </conditionalFormatting>
  <conditionalFormatting sqref="AC215:AC218">
    <cfRule type="expression" dxfId="1800" priority="1200">
      <formula>AD215="NEJ"</formula>
    </cfRule>
  </conditionalFormatting>
  <conditionalFormatting sqref="AC214">
    <cfRule type="expression" dxfId="1799" priority="1199">
      <formula>AD214="NEJ"</formula>
    </cfRule>
  </conditionalFormatting>
  <conditionalFormatting sqref="T219:T223">
    <cfRule type="cellIs" priority="1197" stopIfTrue="1" operator="equal">
      <formula>0</formula>
    </cfRule>
    <cfRule type="cellIs" dxfId="1798" priority="1198" operator="lessThan">
      <formula>31.5</formula>
    </cfRule>
  </conditionalFormatting>
  <conditionalFormatting sqref="U219:U223">
    <cfRule type="cellIs" priority="1195" stopIfTrue="1" operator="equal">
      <formula>0</formula>
    </cfRule>
    <cfRule type="cellIs" dxfId="1797" priority="1196" operator="lessThan">
      <formula>14</formula>
    </cfRule>
  </conditionalFormatting>
  <conditionalFormatting sqref="V219:V222">
    <cfRule type="cellIs" priority="1193" stopIfTrue="1" operator="equal">
      <formula>0</formula>
    </cfRule>
    <cfRule type="cellIs" dxfId="1796" priority="1194" operator="lessThan">
      <formula>1.5</formula>
    </cfRule>
  </conditionalFormatting>
  <conditionalFormatting sqref="AC220:AC223">
    <cfRule type="expression" dxfId="1795" priority="1192">
      <formula>AD220="NEJ"</formula>
    </cfRule>
  </conditionalFormatting>
  <conditionalFormatting sqref="AC219">
    <cfRule type="expression" dxfId="1794" priority="1191">
      <formula>AD219="NEJ"</formula>
    </cfRule>
  </conditionalFormatting>
  <conditionalFormatting sqref="T224:T227">
    <cfRule type="cellIs" priority="1189" stopIfTrue="1" operator="equal">
      <formula>0</formula>
    </cfRule>
    <cfRule type="cellIs" dxfId="1793" priority="1190" operator="lessThan">
      <formula>31.5</formula>
    </cfRule>
  </conditionalFormatting>
  <conditionalFormatting sqref="U224:U227">
    <cfRule type="cellIs" priority="1187" stopIfTrue="1" operator="equal">
      <formula>0</formula>
    </cfRule>
    <cfRule type="cellIs" dxfId="1792" priority="1188" operator="lessThan">
      <formula>14</formula>
    </cfRule>
  </conditionalFormatting>
  <conditionalFormatting sqref="V224:V227">
    <cfRule type="cellIs" priority="1185" stopIfTrue="1" operator="equal">
      <formula>0</formula>
    </cfRule>
    <cfRule type="cellIs" dxfId="1791" priority="1186" operator="lessThan">
      <formula>1.5</formula>
    </cfRule>
  </conditionalFormatting>
  <conditionalFormatting sqref="AC225:AC227">
    <cfRule type="expression" dxfId="1790" priority="1184">
      <formula>AD225="NEJ"</formula>
    </cfRule>
  </conditionalFormatting>
  <conditionalFormatting sqref="AC224">
    <cfRule type="expression" dxfId="1789" priority="1183">
      <formula>AD224="NEJ"</formula>
    </cfRule>
  </conditionalFormatting>
  <conditionalFormatting sqref="V183">
    <cfRule type="cellIs" priority="1181" stopIfTrue="1" operator="equal">
      <formula>0</formula>
    </cfRule>
    <cfRule type="cellIs" dxfId="1788" priority="1182" operator="lessThan">
      <formula>1.5</formula>
    </cfRule>
  </conditionalFormatting>
  <conditionalFormatting sqref="V188">
    <cfRule type="cellIs" priority="1179" stopIfTrue="1" operator="equal">
      <formula>0</formula>
    </cfRule>
    <cfRule type="cellIs" dxfId="1787" priority="1180" operator="lessThan">
      <formula>1.5</formula>
    </cfRule>
  </conditionalFormatting>
  <conditionalFormatting sqref="V193">
    <cfRule type="cellIs" priority="1177" stopIfTrue="1" operator="equal">
      <formula>0</formula>
    </cfRule>
    <cfRule type="cellIs" dxfId="1786" priority="1178" operator="lessThan">
      <formula>1.5</formula>
    </cfRule>
  </conditionalFormatting>
  <conditionalFormatting sqref="V198">
    <cfRule type="cellIs" priority="1175" stopIfTrue="1" operator="equal">
      <formula>0</formula>
    </cfRule>
    <cfRule type="cellIs" dxfId="1785" priority="1176" operator="lessThan">
      <formula>1.5</formula>
    </cfRule>
  </conditionalFormatting>
  <conditionalFormatting sqref="V203">
    <cfRule type="cellIs" priority="1173" stopIfTrue="1" operator="equal">
      <formula>0</formula>
    </cfRule>
    <cfRule type="cellIs" dxfId="1784" priority="1174" operator="lessThan">
      <formula>1.5</formula>
    </cfRule>
  </conditionalFormatting>
  <conditionalFormatting sqref="V208">
    <cfRule type="cellIs" priority="1171" stopIfTrue="1" operator="equal">
      <formula>0</formula>
    </cfRule>
    <cfRule type="cellIs" dxfId="1783" priority="1172" operator="lessThan">
      <formula>1.5</formula>
    </cfRule>
  </conditionalFormatting>
  <conditionalFormatting sqref="V213">
    <cfRule type="cellIs" priority="1169" stopIfTrue="1" operator="equal">
      <formula>0</formula>
    </cfRule>
    <cfRule type="cellIs" dxfId="1782" priority="1170" operator="lessThan">
      <formula>1.5</formula>
    </cfRule>
  </conditionalFormatting>
  <conditionalFormatting sqref="V218">
    <cfRule type="cellIs" priority="1167" stopIfTrue="1" operator="equal">
      <formula>0</formula>
    </cfRule>
    <cfRule type="cellIs" dxfId="1781" priority="1168" operator="lessThan">
      <formula>1.5</formula>
    </cfRule>
  </conditionalFormatting>
  <conditionalFormatting sqref="V223">
    <cfRule type="cellIs" priority="1165" stopIfTrue="1" operator="equal">
      <formula>0</formula>
    </cfRule>
    <cfRule type="cellIs" dxfId="1780" priority="1166" operator="lessThan">
      <formula>1.5</formula>
    </cfRule>
  </conditionalFormatting>
  <conditionalFormatting sqref="T228:T231">
    <cfRule type="cellIs" priority="1163" stopIfTrue="1" operator="equal">
      <formula>0</formula>
    </cfRule>
    <cfRule type="cellIs" dxfId="1779" priority="1164" operator="lessThan">
      <formula>31.5</formula>
    </cfRule>
  </conditionalFormatting>
  <conditionalFormatting sqref="U228:U231">
    <cfRule type="cellIs" priority="1161" stopIfTrue="1" operator="equal">
      <formula>0</formula>
    </cfRule>
    <cfRule type="cellIs" dxfId="1778" priority="1162" operator="lessThan">
      <formula>14</formula>
    </cfRule>
  </conditionalFormatting>
  <conditionalFormatting sqref="V228:V231">
    <cfRule type="cellIs" priority="1159" stopIfTrue="1" operator="equal">
      <formula>0</formula>
    </cfRule>
    <cfRule type="cellIs" dxfId="1777" priority="1160" operator="lessThan">
      <formula>1.5</formula>
    </cfRule>
  </conditionalFormatting>
  <conditionalFormatting sqref="AC229:AC231">
    <cfRule type="expression" dxfId="1776" priority="1158">
      <formula>AD229="NEJ"</formula>
    </cfRule>
  </conditionalFormatting>
  <conditionalFormatting sqref="AC228">
    <cfRule type="expression" dxfId="1775" priority="1156">
      <formula>AD228="NEJ"</formula>
    </cfRule>
  </conditionalFormatting>
  <conditionalFormatting sqref="AC233:AC236">
    <cfRule type="expression" dxfId="1774" priority="1155">
      <formula>AD233="NEJ"</formula>
    </cfRule>
  </conditionalFormatting>
  <conditionalFormatting sqref="AC232">
    <cfRule type="expression" dxfId="1773" priority="1154">
      <formula>AD232="NEJ"</formula>
    </cfRule>
  </conditionalFormatting>
  <conditionalFormatting sqref="AC238:AC241">
    <cfRule type="expression" dxfId="1772" priority="1153">
      <formula>AD238="NEJ"</formula>
    </cfRule>
  </conditionalFormatting>
  <conditionalFormatting sqref="AC237">
    <cfRule type="expression" dxfId="1771" priority="1152">
      <formula>AD237="NEJ"</formula>
    </cfRule>
  </conditionalFormatting>
  <conditionalFormatting sqref="AC243:AC244">
    <cfRule type="expression" dxfId="1770" priority="1151">
      <formula>AD243="NEJ"</formula>
    </cfRule>
  </conditionalFormatting>
  <conditionalFormatting sqref="AC242">
    <cfRule type="expression" dxfId="1769" priority="1150">
      <formula>AD242="NEJ"</formula>
    </cfRule>
  </conditionalFormatting>
  <conditionalFormatting sqref="T232:T237">
    <cfRule type="cellIs" priority="1148" stopIfTrue="1" operator="equal">
      <formula>0</formula>
    </cfRule>
    <cfRule type="cellIs" dxfId="1768" priority="1149" operator="lessThan">
      <formula>31.5</formula>
    </cfRule>
  </conditionalFormatting>
  <conditionalFormatting sqref="U232:U237">
    <cfRule type="cellIs" priority="1146" stopIfTrue="1" operator="equal">
      <formula>0</formula>
    </cfRule>
    <cfRule type="cellIs" dxfId="1767" priority="1147" operator="lessThan">
      <formula>14</formula>
    </cfRule>
  </conditionalFormatting>
  <conditionalFormatting sqref="V232:V237">
    <cfRule type="cellIs" priority="1144" stopIfTrue="1" operator="equal">
      <formula>0</formula>
    </cfRule>
    <cfRule type="cellIs" dxfId="1766" priority="1145" operator="lessThan">
      <formula>1.5</formula>
    </cfRule>
  </conditionalFormatting>
  <conditionalFormatting sqref="T238:T239">
    <cfRule type="cellIs" priority="1141" stopIfTrue="1" operator="equal">
      <formula>0</formula>
    </cfRule>
    <cfRule type="cellIs" dxfId="1765" priority="1142" operator="lessThan">
      <formula>31.5</formula>
    </cfRule>
  </conditionalFormatting>
  <conditionalFormatting sqref="U238:U239">
    <cfRule type="cellIs" priority="1139" stopIfTrue="1" operator="equal">
      <formula>0</formula>
    </cfRule>
    <cfRule type="cellIs" dxfId="1764" priority="1140" operator="lessThan">
      <formula>14</formula>
    </cfRule>
  </conditionalFormatting>
  <conditionalFormatting sqref="V238:V239">
    <cfRule type="cellIs" priority="1137" stopIfTrue="1" operator="equal">
      <formula>0</formula>
    </cfRule>
    <cfRule type="cellIs" dxfId="1763" priority="1138" operator="lessThan">
      <formula>1.5</formula>
    </cfRule>
  </conditionalFormatting>
  <conditionalFormatting sqref="T240:T244">
    <cfRule type="cellIs" priority="1135" stopIfTrue="1" operator="equal">
      <formula>0</formula>
    </cfRule>
    <cfRule type="cellIs" dxfId="1762" priority="1136" operator="lessThan">
      <formula>31.5</formula>
    </cfRule>
  </conditionalFormatting>
  <conditionalFormatting sqref="U240:U244">
    <cfRule type="cellIs" priority="1133" stopIfTrue="1" operator="equal">
      <formula>0</formula>
    </cfRule>
    <cfRule type="cellIs" dxfId="1761" priority="1134" operator="lessThan">
      <formula>14</formula>
    </cfRule>
  </conditionalFormatting>
  <conditionalFormatting sqref="V240:V244">
    <cfRule type="cellIs" priority="1131" stopIfTrue="1" operator="equal">
      <formula>0</formula>
    </cfRule>
    <cfRule type="cellIs" dxfId="1760" priority="1132" operator="lessThan">
      <formula>1.5</formula>
    </cfRule>
  </conditionalFormatting>
  <conditionalFormatting sqref="T284:T288">
    <cfRule type="cellIs" priority="1052" stopIfTrue="1" operator="equal">
      <formula>0</formula>
    </cfRule>
    <cfRule type="cellIs" dxfId="1759" priority="1053" operator="lessThan">
      <formula>31.5</formula>
    </cfRule>
  </conditionalFormatting>
  <conditionalFormatting sqref="U284:U288">
    <cfRule type="cellIs" priority="1050" stopIfTrue="1" operator="equal">
      <formula>0</formula>
    </cfRule>
    <cfRule type="cellIs" dxfId="1758" priority="1051" operator="lessThan">
      <formula>14</formula>
    </cfRule>
  </conditionalFormatting>
  <conditionalFormatting sqref="V284:V288">
    <cfRule type="cellIs" priority="1048" stopIfTrue="1" operator="equal">
      <formula>0</formula>
    </cfRule>
    <cfRule type="cellIs" dxfId="1757" priority="1049" operator="lessThan">
      <formula>1.5</formula>
    </cfRule>
  </conditionalFormatting>
  <conditionalFormatting sqref="AC285:AC288">
    <cfRule type="expression" dxfId="1756" priority="1047">
      <formula>AD285="NEJ"</formula>
    </cfRule>
  </conditionalFormatting>
  <conditionalFormatting sqref="AC284">
    <cfRule type="expression" dxfId="1755" priority="1045">
      <formula>AD284="NEJ"</formula>
    </cfRule>
  </conditionalFormatting>
  <conditionalFormatting sqref="T289:T293">
    <cfRule type="cellIs" priority="1043" stopIfTrue="1" operator="equal">
      <formula>0</formula>
    </cfRule>
    <cfRule type="cellIs" dxfId="1754" priority="1044" operator="lessThan">
      <formula>31.5</formula>
    </cfRule>
  </conditionalFormatting>
  <conditionalFormatting sqref="U289:U293">
    <cfRule type="cellIs" priority="1041" stopIfTrue="1" operator="equal">
      <formula>0</formula>
    </cfRule>
    <cfRule type="cellIs" dxfId="1753" priority="1042" operator="lessThan">
      <formula>14</formula>
    </cfRule>
  </conditionalFormatting>
  <conditionalFormatting sqref="V289:V292">
    <cfRule type="cellIs" priority="1039" stopIfTrue="1" operator="equal">
      <formula>0</formula>
    </cfRule>
    <cfRule type="cellIs" dxfId="1752" priority="1040" operator="lessThan">
      <formula>1.5</formula>
    </cfRule>
  </conditionalFormatting>
  <conditionalFormatting sqref="AC290:AC293">
    <cfRule type="expression" dxfId="1751" priority="1038">
      <formula>AD290="NEJ"</formula>
    </cfRule>
  </conditionalFormatting>
  <conditionalFormatting sqref="AC289">
    <cfRule type="expression" dxfId="1750" priority="1037">
      <formula>AD289="NEJ"</formula>
    </cfRule>
  </conditionalFormatting>
  <conditionalFormatting sqref="T294:T298">
    <cfRule type="cellIs" priority="1035" stopIfTrue="1" operator="equal">
      <formula>0</formula>
    </cfRule>
    <cfRule type="cellIs" dxfId="1749" priority="1036" operator="lessThan">
      <formula>31.5</formula>
    </cfRule>
  </conditionalFormatting>
  <conditionalFormatting sqref="U294:U298">
    <cfRule type="cellIs" priority="1033" stopIfTrue="1" operator="equal">
      <formula>0</formula>
    </cfRule>
    <cfRule type="cellIs" dxfId="1748" priority="1034" operator="lessThan">
      <formula>14</formula>
    </cfRule>
  </conditionalFormatting>
  <conditionalFormatting sqref="V294:V297">
    <cfRule type="cellIs" priority="1031" stopIfTrue="1" operator="equal">
      <formula>0</formula>
    </cfRule>
    <cfRule type="cellIs" dxfId="1747" priority="1032" operator="lessThan">
      <formula>1.5</formula>
    </cfRule>
  </conditionalFormatting>
  <conditionalFormatting sqref="AC295:AC298">
    <cfRule type="expression" dxfId="1746" priority="1030">
      <formula>AD295="NEJ"</formula>
    </cfRule>
  </conditionalFormatting>
  <conditionalFormatting sqref="AC294">
    <cfRule type="expression" dxfId="1745" priority="1029">
      <formula>AD294="NEJ"</formula>
    </cfRule>
  </conditionalFormatting>
  <conditionalFormatting sqref="T299:T303">
    <cfRule type="cellIs" priority="1027" stopIfTrue="1" operator="equal">
      <formula>0</formula>
    </cfRule>
    <cfRule type="cellIs" dxfId="1744" priority="1028" operator="lessThan">
      <formula>31.5</formula>
    </cfRule>
  </conditionalFormatting>
  <conditionalFormatting sqref="U299:U303">
    <cfRule type="cellIs" priority="1025" stopIfTrue="1" operator="equal">
      <formula>0</formula>
    </cfRule>
    <cfRule type="cellIs" dxfId="1743" priority="1026" operator="lessThan">
      <formula>14</formula>
    </cfRule>
  </conditionalFormatting>
  <conditionalFormatting sqref="V299:V302">
    <cfRule type="cellIs" priority="1023" stopIfTrue="1" operator="equal">
      <formula>0</formula>
    </cfRule>
    <cfRule type="cellIs" dxfId="1742" priority="1024" operator="lessThan">
      <formula>1.5</formula>
    </cfRule>
  </conditionalFormatting>
  <conditionalFormatting sqref="AC300:AC303">
    <cfRule type="expression" dxfId="1741" priority="1022">
      <formula>AD300="NEJ"</formula>
    </cfRule>
  </conditionalFormatting>
  <conditionalFormatting sqref="AC299">
    <cfRule type="expression" dxfId="1740" priority="1021">
      <formula>AD299="NEJ"</formula>
    </cfRule>
  </conditionalFormatting>
  <conditionalFormatting sqref="T304:T308">
    <cfRule type="cellIs" priority="1019" stopIfTrue="1" operator="equal">
      <formula>0</formula>
    </cfRule>
    <cfRule type="cellIs" dxfId="1739" priority="1020" operator="lessThan">
      <formula>31.5</formula>
    </cfRule>
  </conditionalFormatting>
  <conditionalFormatting sqref="U304:U308">
    <cfRule type="cellIs" priority="1017" stopIfTrue="1" operator="equal">
      <formula>0</formula>
    </cfRule>
    <cfRule type="cellIs" dxfId="1738" priority="1018" operator="lessThan">
      <formula>14</formula>
    </cfRule>
  </conditionalFormatting>
  <conditionalFormatting sqref="V304:V307">
    <cfRule type="cellIs" priority="1015" stopIfTrue="1" operator="equal">
      <formula>0</formula>
    </cfRule>
    <cfRule type="cellIs" dxfId="1737" priority="1016" operator="lessThan">
      <formula>1.5</formula>
    </cfRule>
  </conditionalFormatting>
  <conditionalFormatting sqref="AC305:AC308">
    <cfRule type="expression" dxfId="1736" priority="1014">
      <formula>AD305="NEJ"</formula>
    </cfRule>
  </conditionalFormatting>
  <conditionalFormatting sqref="AC304">
    <cfRule type="expression" dxfId="1735" priority="1013">
      <formula>AD304="NEJ"</formula>
    </cfRule>
  </conditionalFormatting>
  <conditionalFormatting sqref="T309 T311:T313">
    <cfRule type="cellIs" priority="1011" stopIfTrue="1" operator="equal">
      <formula>0</formula>
    </cfRule>
    <cfRule type="cellIs" dxfId="1734" priority="1012" operator="lessThan">
      <formula>31.5</formula>
    </cfRule>
  </conditionalFormatting>
  <conditionalFormatting sqref="U309 U311:U313">
    <cfRule type="cellIs" priority="1009" stopIfTrue="1" operator="equal">
      <formula>0</formula>
    </cfRule>
    <cfRule type="cellIs" dxfId="1733" priority="1010" operator="lessThan">
      <formula>14</formula>
    </cfRule>
  </conditionalFormatting>
  <conditionalFormatting sqref="V309 V311:V312">
    <cfRule type="cellIs" priority="1007" stopIfTrue="1" operator="equal">
      <formula>0</formula>
    </cfRule>
    <cfRule type="cellIs" dxfId="1732" priority="1008" operator="lessThan">
      <formula>1.5</formula>
    </cfRule>
  </conditionalFormatting>
  <conditionalFormatting sqref="AC310:AC313">
    <cfRule type="expression" dxfId="1731" priority="1006">
      <formula>AD310="NEJ"</formula>
    </cfRule>
  </conditionalFormatting>
  <conditionalFormatting sqref="AC309">
    <cfRule type="expression" dxfId="1730" priority="1005">
      <formula>AD309="NEJ"</formula>
    </cfRule>
  </conditionalFormatting>
  <conditionalFormatting sqref="T314:T315 T317:T318">
    <cfRule type="cellIs" priority="1003" stopIfTrue="1" operator="equal">
      <formula>0</formula>
    </cfRule>
    <cfRule type="cellIs" dxfId="1729" priority="1004" operator="lessThan">
      <formula>31.5</formula>
    </cfRule>
  </conditionalFormatting>
  <conditionalFormatting sqref="U314:U315 U317:U318">
    <cfRule type="cellIs" priority="1001" stopIfTrue="1" operator="equal">
      <formula>0</formula>
    </cfRule>
    <cfRule type="cellIs" dxfId="1728" priority="1002" operator="lessThan">
      <formula>14</formula>
    </cfRule>
  </conditionalFormatting>
  <conditionalFormatting sqref="V314:V315 V317">
    <cfRule type="cellIs" priority="999" stopIfTrue="1" operator="equal">
      <formula>0</formula>
    </cfRule>
    <cfRule type="cellIs" dxfId="1727" priority="1000" operator="lessThan">
      <formula>1.5</formula>
    </cfRule>
  </conditionalFormatting>
  <conditionalFormatting sqref="AC315:AC318">
    <cfRule type="expression" dxfId="1726" priority="998">
      <formula>AD315="NEJ"</formula>
    </cfRule>
  </conditionalFormatting>
  <conditionalFormatting sqref="AC314">
    <cfRule type="expression" dxfId="1725" priority="997">
      <formula>AD314="NEJ"</formula>
    </cfRule>
  </conditionalFormatting>
  <conditionalFormatting sqref="T319:T323">
    <cfRule type="cellIs" priority="995" stopIfTrue="1" operator="equal">
      <formula>0</formula>
    </cfRule>
    <cfRule type="cellIs" dxfId="1724" priority="996" operator="lessThan">
      <formula>31.5</formula>
    </cfRule>
  </conditionalFormatting>
  <conditionalFormatting sqref="U319:U323">
    <cfRule type="cellIs" priority="993" stopIfTrue="1" operator="equal">
      <formula>0</formula>
    </cfRule>
    <cfRule type="cellIs" dxfId="1723" priority="994" operator="lessThan">
      <formula>14</formula>
    </cfRule>
  </conditionalFormatting>
  <conditionalFormatting sqref="V319:V322">
    <cfRule type="cellIs" priority="991" stopIfTrue="1" operator="equal">
      <formula>0</formula>
    </cfRule>
    <cfRule type="cellIs" dxfId="1722" priority="992" operator="lessThan">
      <formula>1.5</formula>
    </cfRule>
  </conditionalFormatting>
  <conditionalFormatting sqref="AC320:AC323">
    <cfRule type="expression" dxfId="1721" priority="990">
      <formula>AD320="NEJ"</formula>
    </cfRule>
  </conditionalFormatting>
  <conditionalFormatting sqref="AC319">
    <cfRule type="expression" dxfId="1720" priority="989">
      <formula>AD319="NEJ"</formula>
    </cfRule>
  </conditionalFormatting>
  <conditionalFormatting sqref="T324 T327:T328">
    <cfRule type="cellIs" priority="987" stopIfTrue="1" operator="equal">
      <formula>0</formula>
    </cfRule>
    <cfRule type="cellIs" dxfId="1719" priority="988" operator="lessThan">
      <formula>31.5</formula>
    </cfRule>
  </conditionalFormatting>
  <conditionalFormatting sqref="U324 U327:U328">
    <cfRule type="cellIs" priority="985" stopIfTrue="1" operator="equal">
      <formula>0</formula>
    </cfRule>
    <cfRule type="cellIs" dxfId="1718" priority="986" operator="lessThan">
      <formula>14</formula>
    </cfRule>
  </conditionalFormatting>
  <conditionalFormatting sqref="V324 V327">
    <cfRule type="cellIs" priority="983" stopIfTrue="1" operator="equal">
      <formula>0</formula>
    </cfRule>
    <cfRule type="cellIs" dxfId="1717" priority="984" operator="lessThan">
      <formula>1.5</formula>
    </cfRule>
  </conditionalFormatting>
  <conditionalFormatting sqref="AC325:AC328">
    <cfRule type="expression" dxfId="1716" priority="982">
      <formula>AD325="NEJ"</formula>
    </cfRule>
  </conditionalFormatting>
  <conditionalFormatting sqref="AC324">
    <cfRule type="expression" dxfId="1715" priority="981">
      <formula>AD324="NEJ"</formula>
    </cfRule>
  </conditionalFormatting>
  <conditionalFormatting sqref="T329:T333">
    <cfRule type="cellIs" priority="979" stopIfTrue="1" operator="equal">
      <formula>0</formula>
    </cfRule>
    <cfRule type="cellIs" dxfId="1714" priority="980" operator="lessThan">
      <formula>31.5</formula>
    </cfRule>
  </conditionalFormatting>
  <conditionalFormatting sqref="U329:U333">
    <cfRule type="cellIs" priority="977" stopIfTrue="1" operator="equal">
      <formula>0</formula>
    </cfRule>
    <cfRule type="cellIs" dxfId="1713" priority="978" operator="lessThan">
      <formula>14</formula>
    </cfRule>
  </conditionalFormatting>
  <conditionalFormatting sqref="V329:V332">
    <cfRule type="cellIs" priority="975" stopIfTrue="1" operator="equal">
      <formula>0</formula>
    </cfRule>
    <cfRule type="cellIs" dxfId="1712" priority="976" operator="lessThan">
      <formula>1.5</formula>
    </cfRule>
  </conditionalFormatting>
  <conditionalFormatting sqref="AC330:AC333">
    <cfRule type="expression" dxfId="1711" priority="974">
      <formula>AD330="NEJ"</formula>
    </cfRule>
  </conditionalFormatting>
  <conditionalFormatting sqref="AC329">
    <cfRule type="expression" dxfId="1710" priority="973">
      <formula>AD329="NEJ"</formula>
    </cfRule>
  </conditionalFormatting>
  <conditionalFormatting sqref="T334:T338">
    <cfRule type="cellIs" priority="971" stopIfTrue="1" operator="equal">
      <formula>0</formula>
    </cfRule>
    <cfRule type="cellIs" dxfId="1709" priority="972" operator="lessThan">
      <formula>31.5</formula>
    </cfRule>
  </conditionalFormatting>
  <conditionalFormatting sqref="U334:U338">
    <cfRule type="cellIs" priority="969" stopIfTrue="1" operator="equal">
      <formula>0</formula>
    </cfRule>
    <cfRule type="cellIs" dxfId="1708" priority="970" operator="lessThan">
      <formula>14</formula>
    </cfRule>
  </conditionalFormatting>
  <conditionalFormatting sqref="V334:V337">
    <cfRule type="cellIs" priority="967" stopIfTrue="1" operator="equal">
      <formula>0</formula>
    </cfRule>
    <cfRule type="cellIs" dxfId="1707" priority="968" operator="lessThan">
      <formula>1.5</formula>
    </cfRule>
  </conditionalFormatting>
  <conditionalFormatting sqref="AC335:AC338">
    <cfRule type="expression" dxfId="1706" priority="966">
      <formula>AD335="NEJ"</formula>
    </cfRule>
  </conditionalFormatting>
  <conditionalFormatting sqref="AC334">
    <cfRule type="expression" dxfId="1705" priority="965">
      <formula>AD334="NEJ"</formula>
    </cfRule>
  </conditionalFormatting>
  <conditionalFormatting sqref="T339:T340 T343">
    <cfRule type="cellIs" priority="963" stopIfTrue="1" operator="equal">
      <formula>0</formula>
    </cfRule>
    <cfRule type="cellIs" dxfId="1704" priority="964" operator="lessThan">
      <formula>31.5</formula>
    </cfRule>
  </conditionalFormatting>
  <conditionalFormatting sqref="U339:U340 U343">
    <cfRule type="cellIs" priority="961" stopIfTrue="1" operator="equal">
      <formula>0</formula>
    </cfRule>
    <cfRule type="cellIs" dxfId="1703" priority="962" operator="lessThan">
      <formula>14</formula>
    </cfRule>
  </conditionalFormatting>
  <conditionalFormatting sqref="V339:V340">
    <cfRule type="cellIs" priority="959" stopIfTrue="1" operator="equal">
      <formula>0</formula>
    </cfRule>
    <cfRule type="cellIs" dxfId="1702" priority="960" operator="lessThan">
      <formula>1.5</formula>
    </cfRule>
  </conditionalFormatting>
  <conditionalFormatting sqref="AC340:AC343">
    <cfRule type="expression" dxfId="1701" priority="958">
      <formula>AD340="NEJ"</formula>
    </cfRule>
  </conditionalFormatting>
  <conditionalFormatting sqref="AC339">
    <cfRule type="expression" dxfId="1700" priority="957">
      <formula>AD339="NEJ"</formula>
    </cfRule>
  </conditionalFormatting>
  <conditionalFormatting sqref="T344:T348">
    <cfRule type="cellIs" priority="955" stopIfTrue="1" operator="equal">
      <formula>0</formula>
    </cfRule>
    <cfRule type="cellIs" dxfId="1699" priority="956" operator="lessThan">
      <formula>31.5</formula>
    </cfRule>
  </conditionalFormatting>
  <conditionalFormatting sqref="U344:U348">
    <cfRule type="cellIs" priority="953" stopIfTrue="1" operator="equal">
      <formula>0</formula>
    </cfRule>
    <cfRule type="cellIs" dxfId="1698" priority="954" operator="lessThan">
      <formula>14</formula>
    </cfRule>
  </conditionalFormatting>
  <conditionalFormatting sqref="V344:V347">
    <cfRule type="cellIs" priority="951" stopIfTrue="1" operator="equal">
      <formula>0</formula>
    </cfRule>
    <cfRule type="cellIs" dxfId="1697" priority="952" operator="lessThan">
      <formula>1.5</formula>
    </cfRule>
  </conditionalFormatting>
  <conditionalFormatting sqref="AC345:AC348">
    <cfRule type="expression" dxfId="1696" priority="950">
      <formula>AD345="NEJ"</formula>
    </cfRule>
  </conditionalFormatting>
  <conditionalFormatting sqref="AC344">
    <cfRule type="expression" dxfId="1695" priority="949">
      <formula>AD344="NEJ"</formula>
    </cfRule>
  </conditionalFormatting>
  <conditionalFormatting sqref="T349:T353">
    <cfRule type="cellIs" priority="947" stopIfTrue="1" operator="equal">
      <formula>0</formula>
    </cfRule>
    <cfRule type="cellIs" dxfId="1694" priority="948" operator="lessThan">
      <formula>31.5</formula>
    </cfRule>
  </conditionalFormatting>
  <conditionalFormatting sqref="U349:U353">
    <cfRule type="cellIs" priority="945" stopIfTrue="1" operator="equal">
      <formula>0</formula>
    </cfRule>
    <cfRule type="cellIs" dxfId="1693" priority="946" operator="lessThan">
      <formula>14</formula>
    </cfRule>
  </conditionalFormatting>
  <conditionalFormatting sqref="V349:V352">
    <cfRule type="cellIs" priority="943" stopIfTrue="1" operator="equal">
      <formula>0</formula>
    </cfRule>
    <cfRule type="cellIs" dxfId="1692" priority="944" operator="lessThan">
      <formula>1.5</formula>
    </cfRule>
  </conditionalFormatting>
  <conditionalFormatting sqref="AC350:AC353">
    <cfRule type="expression" dxfId="1691" priority="942">
      <formula>AD350="NEJ"</formula>
    </cfRule>
  </conditionalFormatting>
  <conditionalFormatting sqref="AC349">
    <cfRule type="expression" dxfId="1690" priority="941">
      <formula>AD349="NEJ"</formula>
    </cfRule>
  </conditionalFormatting>
  <conditionalFormatting sqref="V293">
    <cfRule type="cellIs" priority="939" stopIfTrue="1" operator="equal">
      <formula>0</formula>
    </cfRule>
    <cfRule type="cellIs" dxfId="1689" priority="940" operator="lessThan">
      <formula>1.5</formula>
    </cfRule>
  </conditionalFormatting>
  <conditionalFormatting sqref="V298">
    <cfRule type="cellIs" priority="937" stopIfTrue="1" operator="equal">
      <formula>0</formula>
    </cfRule>
    <cfRule type="cellIs" dxfId="1688" priority="938" operator="lessThan">
      <formula>1.5</formula>
    </cfRule>
  </conditionalFormatting>
  <conditionalFormatting sqref="V303">
    <cfRule type="cellIs" priority="935" stopIfTrue="1" operator="equal">
      <formula>0</formula>
    </cfRule>
    <cfRule type="cellIs" dxfId="1687" priority="936" operator="lessThan">
      <formula>1.5</formula>
    </cfRule>
  </conditionalFormatting>
  <conditionalFormatting sqref="V308">
    <cfRule type="cellIs" priority="933" stopIfTrue="1" operator="equal">
      <formula>0</formula>
    </cfRule>
    <cfRule type="cellIs" dxfId="1686" priority="934" operator="lessThan">
      <formula>1.5</formula>
    </cfRule>
  </conditionalFormatting>
  <conditionalFormatting sqref="V313">
    <cfRule type="cellIs" priority="931" stopIfTrue="1" operator="equal">
      <formula>0</formula>
    </cfRule>
    <cfRule type="cellIs" dxfId="1685" priority="932" operator="lessThan">
      <formula>1.5</formula>
    </cfRule>
  </conditionalFormatting>
  <conditionalFormatting sqref="V318">
    <cfRule type="cellIs" priority="929" stopIfTrue="1" operator="equal">
      <formula>0</formula>
    </cfRule>
    <cfRule type="cellIs" dxfId="1684" priority="930" operator="lessThan">
      <formula>1.5</formula>
    </cfRule>
  </conditionalFormatting>
  <conditionalFormatting sqref="V323">
    <cfRule type="cellIs" priority="927" stopIfTrue="1" operator="equal">
      <formula>0</formula>
    </cfRule>
    <cfRule type="cellIs" dxfId="1683" priority="928" operator="lessThan">
      <formula>1.5</formula>
    </cfRule>
  </conditionalFormatting>
  <conditionalFormatting sqref="V328">
    <cfRule type="cellIs" priority="925" stopIfTrue="1" operator="equal">
      <formula>0</formula>
    </cfRule>
    <cfRule type="cellIs" dxfId="1682" priority="926" operator="lessThan">
      <formula>1.5</formula>
    </cfRule>
  </conditionalFormatting>
  <conditionalFormatting sqref="V353">
    <cfRule type="cellIs" priority="923" stopIfTrue="1" operator="equal">
      <formula>0</formula>
    </cfRule>
    <cfRule type="cellIs" dxfId="1681" priority="924" operator="lessThan">
      <formula>1.5</formula>
    </cfRule>
  </conditionalFormatting>
  <conditionalFormatting sqref="V348">
    <cfRule type="cellIs" priority="921" stopIfTrue="1" operator="equal">
      <formula>0</formula>
    </cfRule>
    <cfRule type="cellIs" dxfId="1680" priority="922" operator="lessThan">
      <formula>1.5</formula>
    </cfRule>
  </conditionalFormatting>
  <conditionalFormatting sqref="V343">
    <cfRule type="cellIs" priority="919" stopIfTrue="1" operator="equal">
      <formula>0</formula>
    </cfRule>
    <cfRule type="cellIs" dxfId="1679" priority="920" operator="lessThan">
      <formula>1.5</formula>
    </cfRule>
  </conditionalFormatting>
  <conditionalFormatting sqref="V338">
    <cfRule type="cellIs" priority="917" stopIfTrue="1" operator="equal">
      <formula>0</formula>
    </cfRule>
    <cfRule type="cellIs" dxfId="1678" priority="918" operator="lessThan">
      <formula>1.5</formula>
    </cfRule>
  </conditionalFormatting>
  <conditionalFormatting sqref="V333">
    <cfRule type="cellIs" priority="915" stopIfTrue="1" operator="equal">
      <formula>0</formula>
    </cfRule>
    <cfRule type="cellIs" dxfId="1677" priority="916" operator="lessThan">
      <formula>1.5</formula>
    </cfRule>
  </conditionalFormatting>
  <conditionalFormatting sqref="T341:T342">
    <cfRule type="cellIs" priority="913" stopIfTrue="1" operator="equal">
      <formula>0</formula>
    </cfRule>
    <cfRule type="cellIs" dxfId="1676" priority="914" operator="lessThan">
      <formula>31.5</formula>
    </cfRule>
  </conditionalFormatting>
  <conditionalFormatting sqref="U341:U342">
    <cfRule type="cellIs" priority="911" stopIfTrue="1" operator="equal">
      <formula>0</formula>
    </cfRule>
    <cfRule type="cellIs" dxfId="1675" priority="912" operator="lessThan">
      <formula>14</formula>
    </cfRule>
  </conditionalFormatting>
  <conditionalFormatting sqref="V341:V342">
    <cfRule type="cellIs" priority="909" stopIfTrue="1" operator="equal">
      <formula>0</formula>
    </cfRule>
    <cfRule type="cellIs" dxfId="1674" priority="910" operator="lessThan">
      <formula>1.5</formula>
    </cfRule>
  </conditionalFormatting>
  <conditionalFormatting sqref="T325:T326 T316 T310">
    <cfRule type="cellIs" priority="907" stopIfTrue="1" operator="equal">
      <formula>0</formula>
    </cfRule>
    <cfRule type="cellIs" dxfId="1673" priority="908" operator="lessThan">
      <formula>31.5</formula>
    </cfRule>
  </conditionalFormatting>
  <conditionalFormatting sqref="U325:U326 U316 U310">
    <cfRule type="cellIs" priority="905" stopIfTrue="1" operator="equal">
      <formula>0</formula>
    </cfRule>
    <cfRule type="cellIs" dxfId="1672" priority="906" operator="lessThan">
      <formula>14</formula>
    </cfRule>
  </conditionalFormatting>
  <conditionalFormatting sqref="V325:V326 V316 V310">
    <cfRule type="cellIs" priority="903" stopIfTrue="1" operator="equal">
      <formula>0</formula>
    </cfRule>
    <cfRule type="cellIs" dxfId="1671" priority="904" operator="lessThan">
      <formula>1.5</formula>
    </cfRule>
  </conditionalFormatting>
  <conditionalFormatting sqref="AC403:AC432">
    <cfRule type="expression" dxfId="1670" priority="581">
      <formula>AD403="NEJ"</formula>
    </cfRule>
  </conditionalFormatting>
  <conditionalFormatting sqref="V420:V424">
    <cfRule type="cellIs" priority="564" stopIfTrue="1" operator="equal">
      <formula>0</formula>
    </cfRule>
    <cfRule type="cellIs" dxfId="1669" priority="565" operator="lessThan">
      <formula>1.5</formula>
    </cfRule>
  </conditionalFormatting>
  <conditionalFormatting sqref="V425:V426">
    <cfRule type="cellIs" priority="556" stopIfTrue="1" operator="equal">
      <formula>0</formula>
    </cfRule>
    <cfRule type="cellIs" dxfId="1668" priority="557" operator="lessThan">
      <formula>1.5</formula>
    </cfRule>
  </conditionalFormatting>
  <conditionalFormatting sqref="T428:T431">
    <cfRule type="cellIs" priority="552" stopIfTrue="1" operator="equal">
      <formula>0</formula>
    </cfRule>
    <cfRule type="cellIs" dxfId="1667" priority="553" operator="lessThan">
      <formula>31.5</formula>
    </cfRule>
  </conditionalFormatting>
  <conditionalFormatting sqref="U394:U402">
    <cfRule type="cellIs" priority="520" stopIfTrue="1" operator="equal">
      <formula>0</formula>
    </cfRule>
    <cfRule type="cellIs" dxfId="1666" priority="521" operator="lessThan">
      <formula>14</formula>
    </cfRule>
  </conditionalFormatting>
  <conditionalFormatting sqref="AC388">
    <cfRule type="expression" dxfId="1665" priority="503">
      <formula>AD388="NEJ"</formula>
    </cfRule>
  </conditionalFormatting>
  <conditionalFormatting sqref="T403:T413 T432">
    <cfRule type="cellIs" priority="586" stopIfTrue="1" operator="equal">
      <formula>0</formula>
    </cfRule>
    <cfRule type="cellIs" dxfId="1664" priority="587" operator="lessThan">
      <formula>31.5</formula>
    </cfRule>
  </conditionalFormatting>
  <conditionalFormatting sqref="U403:U413 U432">
    <cfRule type="cellIs" priority="584" stopIfTrue="1" operator="equal">
      <formula>0</formula>
    </cfRule>
    <cfRule type="cellIs" dxfId="1663" priority="585" operator="lessThan">
      <formula>14</formula>
    </cfRule>
  </conditionalFormatting>
  <conditionalFormatting sqref="V403:V413 V432">
    <cfRule type="cellIs" priority="582" stopIfTrue="1" operator="equal">
      <formula>0</formula>
    </cfRule>
    <cfRule type="cellIs" dxfId="1662" priority="583" operator="lessThan">
      <formula>1.5</formula>
    </cfRule>
  </conditionalFormatting>
  <conditionalFormatting sqref="AC403">
    <cfRule type="expression" dxfId="1661" priority="579">
      <formula>AD403="NEJ"</formula>
    </cfRule>
  </conditionalFormatting>
  <conditionalFormatting sqref="AC409:AC412">
    <cfRule type="expression" dxfId="1660" priority="578">
      <formula>AD409="NEJ"</formula>
    </cfRule>
  </conditionalFormatting>
  <conditionalFormatting sqref="AC408">
    <cfRule type="expression" dxfId="1659" priority="577">
      <formula>AD408="NEJ"</formula>
    </cfRule>
  </conditionalFormatting>
  <conditionalFormatting sqref="T403:T431">
    <cfRule type="cellIs" priority="575" stopIfTrue="1" operator="equal">
      <formula>0</formula>
    </cfRule>
    <cfRule type="cellIs" dxfId="1658" priority="576" operator="lessThan">
      <formula>31.5</formula>
    </cfRule>
  </conditionalFormatting>
  <conditionalFormatting sqref="U403:U431">
    <cfRule type="cellIs" priority="573" stopIfTrue="1" operator="equal">
      <formula>0</formula>
    </cfRule>
    <cfRule type="cellIs" dxfId="1657" priority="574" operator="lessThan">
      <formula>14</formula>
    </cfRule>
  </conditionalFormatting>
  <conditionalFormatting sqref="V403:V431">
    <cfRule type="cellIs" priority="571" stopIfTrue="1" operator="equal">
      <formula>0</formula>
    </cfRule>
    <cfRule type="cellIs" dxfId="1656" priority="572" operator="lessThan">
      <formula>1.5</formula>
    </cfRule>
  </conditionalFormatting>
  <conditionalFormatting sqref="AC413">
    <cfRule type="expression" dxfId="1655" priority="570">
      <formula>AD413="NEJ"</formula>
    </cfRule>
  </conditionalFormatting>
  <conditionalFormatting sqref="T420:T424">
    <cfRule type="cellIs" priority="568" stopIfTrue="1" operator="equal">
      <formula>0</formula>
    </cfRule>
    <cfRule type="cellIs" dxfId="1654" priority="569" operator="lessThan">
      <formula>31.5</formula>
    </cfRule>
  </conditionalFormatting>
  <conditionalFormatting sqref="U420:U424">
    <cfRule type="cellIs" priority="566" stopIfTrue="1" operator="equal">
      <formula>0</formula>
    </cfRule>
    <cfRule type="cellIs" dxfId="1653" priority="567" operator="lessThan">
      <formula>14</formula>
    </cfRule>
  </conditionalFormatting>
  <conditionalFormatting sqref="AC419:AC422">
    <cfRule type="expression" dxfId="1652" priority="563">
      <formula>AD419="NEJ"</formula>
    </cfRule>
  </conditionalFormatting>
  <conditionalFormatting sqref="AC418">
    <cfRule type="expression" dxfId="1651" priority="562">
      <formula>AD418="NEJ"</formula>
    </cfRule>
  </conditionalFormatting>
  <conditionalFormatting sqref="T425:T427">
    <cfRule type="cellIs" priority="560" stopIfTrue="1" operator="equal">
      <formula>0</formula>
    </cfRule>
    <cfRule type="cellIs" dxfId="1650" priority="561" operator="lessThan">
      <formula>31.5</formula>
    </cfRule>
  </conditionalFormatting>
  <conditionalFormatting sqref="U425:U427">
    <cfRule type="cellIs" priority="558" stopIfTrue="1" operator="equal">
      <formula>0</formula>
    </cfRule>
    <cfRule type="cellIs" dxfId="1649" priority="559" operator="lessThan">
      <formula>14</formula>
    </cfRule>
  </conditionalFormatting>
  <conditionalFormatting sqref="AC424:AC427">
    <cfRule type="expression" dxfId="1648" priority="555">
      <formula>AD424="NEJ"</formula>
    </cfRule>
  </conditionalFormatting>
  <conditionalFormatting sqref="AC423">
    <cfRule type="expression" dxfId="1647" priority="554">
      <formula>AD423="NEJ"</formula>
    </cfRule>
  </conditionalFormatting>
  <conditionalFormatting sqref="U428:U431">
    <cfRule type="cellIs" priority="550" stopIfTrue="1" operator="equal">
      <formula>0</formula>
    </cfRule>
    <cfRule type="cellIs" dxfId="1646" priority="551" operator="lessThan">
      <formula>14</formula>
    </cfRule>
  </conditionalFormatting>
  <conditionalFormatting sqref="V428:V431">
    <cfRule type="cellIs" priority="548" stopIfTrue="1" operator="equal">
      <formula>0</formula>
    </cfRule>
    <cfRule type="cellIs" dxfId="1645" priority="549" operator="lessThan">
      <formula>1.5</formula>
    </cfRule>
  </conditionalFormatting>
  <conditionalFormatting sqref="AC429:AC431">
    <cfRule type="expression" dxfId="1644" priority="547">
      <formula>AD429="NEJ"</formula>
    </cfRule>
  </conditionalFormatting>
  <conditionalFormatting sqref="AC428">
    <cfRule type="expression" dxfId="1643" priority="546">
      <formula>AD428="NEJ"</formula>
    </cfRule>
  </conditionalFormatting>
  <conditionalFormatting sqref="V427">
    <cfRule type="cellIs" priority="544" stopIfTrue="1" operator="equal">
      <formula>0</formula>
    </cfRule>
    <cfRule type="cellIs" dxfId="1642" priority="545" operator="lessThan">
      <formula>1.5</formula>
    </cfRule>
  </conditionalFormatting>
  <conditionalFormatting sqref="T377 T388:T389">
    <cfRule type="cellIs" priority="542" stopIfTrue="1" operator="equal">
      <formula>0</formula>
    </cfRule>
    <cfRule type="cellIs" dxfId="1641" priority="543" operator="lessThan">
      <formula>31.5</formula>
    </cfRule>
  </conditionalFormatting>
  <conditionalFormatting sqref="U388 U377">
    <cfRule type="cellIs" priority="540" stopIfTrue="1" operator="equal">
      <formula>0</formula>
    </cfRule>
    <cfRule type="cellIs" dxfId="1640" priority="541" operator="lessThan">
      <formula>14</formula>
    </cfRule>
  </conditionalFormatting>
  <conditionalFormatting sqref="AC375:AC376 AC390 AC385:AC387 AC360:AC364">
    <cfRule type="expression" dxfId="1639" priority="539">
      <formula>AD360="NEJ"</formula>
    </cfRule>
  </conditionalFormatting>
  <conditionalFormatting sqref="T394:T396">
    <cfRule type="cellIs" priority="537" stopIfTrue="1" operator="equal">
      <formula>0</formula>
    </cfRule>
    <cfRule type="cellIs" dxfId="1638" priority="538" operator="lessThan">
      <formula>31.5</formula>
    </cfRule>
  </conditionalFormatting>
  <conditionalFormatting sqref="U365:U367 U354:U356">
    <cfRule type="cellIs" priority="535" stopIfTrue="1" operator="equal">
      <formula>0</formula>
    </cfRule>
    <cfRule type="cellIs" dxfId="1637" priority="536" operator="lessThan">
      <formula>14</formula>
    </cfRule>
  </conditionalFormatting>
  <conditionalFormatting sqref="V365:V366 V354:V356">
    <cfRule type="cellIs" priority="533" stopIfTrue="1" operator="equal">
      <formula>0</formula>
    </cfRule>
    <cfRule type="cellIs" dxfId="1636" priority="534" operator="lessThan">
      <formula>1.5</formula>
    </cfRule>
  </conditionalFormatting>
  <conditionalFormatting sqref="AC355:AC358 AC370 AC394:AC396 AC373">
    <cfRule type="expression" dxfId="1635" priority="532">
      <formula>AD355="NEJ"</formula>
    </cfRule>
  </conditionalFormatting>
  <conditionalFormatting sqref="AC354">
    <cfRule type="expression" dxfId="1634" priority="530">
      <formula>AD354="NEJ"</formula>
    </cfRule>
  </conditionalFormatting>
  <conditionalFormatting sqref="AC359">
    <cfRule type="expression" dxfId="1633" priority="529">
      <formula>AD359="NEJ"</formula>
    </cfRule>
  </conditionalFormatting>
  <conditionalFormatting sqref="T365:T367">
    <cfRule type="cellIs" priority="527" stopIfTrue="1" operator="equal">
      <formula>0</formula>
    </cfRule>
    <cfRule type="cellIs" dxfId="1632" priority="528" operator="lessThan">
      <formula>31.5</formula>
    </cfRule>
  </conditionalFormatting>
  <conditionalFormatting sqref="AC365:AC368">
    <cfRule type="expression" dxfId="1631" priority="526">
      <formula>AD365="NEJ"</formula>
    </cfRule>
  </conditionalFormatting>
  <conditionalFormatting sqref="AC369">
    <cfRule type="expression" dxfId="1630" priority="525">
      <formula>AD369="NEJ"</formula>
    </cfRule>
  </conditionalFormatting>
  <conditionalFormatting sqref="AC374">
    <cfRule type="expression" dxfId="1629" priority="524">
      <formula>AD374="NEJ"</formula>
    </cfRule>
  </conditionalFormatting>
  <conditionalFormatting sqref="AC379:AC382">
    <cfRule type="expression" dxfId="1628" priority="523">
      <formula>AD379="NEJ"</formula>
    </cfRule>
  </conditionalFormatting>
  <conditionalFormatting sqref="AC378">
    <cfRule type="expression" dxfId="1627" priority="522">
      <formula>AD378="NEJ"</formula>
    </cfRule>
  </conditionalFormatting>
  <conditionalFormatting sqref="AC398:AC401">
    <cfRule type="expression" dxfId="1626" priority="519">
      <formula>AD398="NEJ"</formula>
    </cfRule>
  </conditionalFormatting>
  <conditionalFormatting sqref="AC397">
    <cfRule type="expression" dxfId="1625" priority="518">
      <formula>AD397="NEJ"</formula>
    </cfRule>
  </conditionalFormatting>
  <conditionalFormatting sqref="AC402">
    <cfRule type="expression" dxfId="1624" priority="510">
      <formula>AD402="NEJ"</formula>
    </cfRule>
  </conditionalFormatting>
  <conditionalFormatting sqref="T354">
    <cfRule type="cellIs" priority="505" stopIfTrue="1" operator="equal">
      <formula>0</formula>
    </cfRule>
    <cfRule type="cellIs" dxfId="1623" priority="506" operator="lessThan">
      <formula>31.5</formula>
    </cfRule>
  </conditionalFormatting>
  <conditionalFormatting sqref="AC377">
    <cfRule type="expression" dxfId="1622" priority="498">
      <formula>AD377="NEJ"</formula>
    </cfRule>
  </conditionalFormatting>
  <conditionalFormatting sqref="V397">
    <cfRule type="cellIs" priority="419" stopIfTrue="1" operator="equal">
      <formula>0</formula>
    </cfRule>
    <cfRule type="cellIs" dxfId="1621" priority="420" operator="lessThan">
      <formula>1.5</formula>
    </cfRule>
  </conditionalFormatting>
  <conditionalFormatting sqref="V400">
    <cfRule type="cellIs" priority="413" stopIfTrue="1" operator="equal">
      <formula>0</formula>
    </cfRule>
    <cfRule type="cellIs" dxfId="1620" priority="414" operator="lessThan">
      <formula>1.5</formula>
    </cfRule>
  </conditionalFormatting>
  <conditionalFormatting sqref="V398">
    <cfRule type="cellIs" priority="417" stopIfTrue="1" operator="equal">
      <formula>0</formula>
    </cfRule>
    <cfRule type="cellIs" dxfId="1619" priority="418" operator="lessThan">
      <formula>1.5</formula>
    </cfRule>
  </conditionalFormatting>
  <conditionalFormatting sqref="V401">
    <cfRule type="cellIs" priority="411" stopIfTrue="1" operator="equal">
      <formula>0</formula>
    </cfRule>
    <cfRule type="cellIs" dxfId="1618" priority="412" operator="lessThan">
      <formula>1.5</formula>
    </cfRule>
  </conditionalFormatting>
  <conditionalFormatting sqref="V402">
    <cfRule type="cellIs" priority="409" stopIfTrue="1" operator="equal">
      <formula>0</formula>
    </cfRule>
    <cfRule type="cellIs" dxfId="1617" priority="410" operator="lessThan">
      <formula>1.5</formula>
    </cfRule>
  </conditionalFormatting>
  <conditionalFormatting sqref="V361">
    <cfRule type="cellIs" priority="309" stopIfTrue="1" operator="equal">
      <formula>0</formula>
    </cfRule>
    <cfRule type="cellIs" dxfId="1616" priority="310" operator="lessThan">
      <formula>1.5</formula>
    </cfRule>
  </conditionalFormatting>
  <conditionalFormatting sqref="T355">
    <cfRule type="cellIs" priority="339" stopIfTrue="1" operator="equal">
      <formula>0</formula>
    </cfRule>
    <cfRule type="cellIs" dxfId="1615" priority="340" operator="lessThan">
      <formula>31.5</formula>
    </cfRule>
  </conditionalFormatting>
  <conditionalFormatting sqref="T360">
    <cfRule type="cellIs" priority="329" stopIfTrue="1" operator="equal">
      <formula>0</formula>
    </cfRule>
    <cfRule type="cellIs" dxfId="1614" priority="330" operator="lessThan">
      <formula>31.5</formula>
    </cfRule>
  </conditionalFormatting>
  <conditionalFormatting sqref="T359">
    <cfRule type="cellIs" priority="331" stopIfTrue="1" operator="equal">
      <formula>0</formula>
    </cfRule>
    <cfRule type="cellIs" dxfId="1613" priority="332" operator="lessThan">
      <formula>31.5</formula>
    </cfRule>
  </conditionalFormatting>
  <conditionalFormatting sqref="T390:T391">
    <cfRule type="cellIs" priority="495" stopIfTrue="1" operator="equal">
      <formula>0</formula>
    </cfRule>
    <cfRule type="cellIs" dxfId="1612" priority="496" operator="lessThan">
      <formula>31.5</formula>
    </cfRule>
  </conditionalFormatting>
  <conditionalFormatting sqref="T368:T370">
    <cfRule type="cellIs" priority="493" stopIfTrue="1" operator="equal">
      <formula>0</formula>
    </cfRule>
    <cfRule type="cellIs" dxfId="1611" priority="494" operator="lessThan">
      <formula>31.5</formula>
    </cfRule>
  </conditionalFormatting>
  <conditionalFormatting sqref="T371:T373">
    <cfRule type="cellIs" priority="491" stopIfTrue="1" operator="equal">
      <formula>0</formula>
    </cfRule>
    <cfRule type="cellIs" dxfId="1610" priority="492" operator="lessThan">
      <formula>31.5</formula>
    </cfRule>
  </conditionalFormatting>
  <conditionalFormatting sqref="T374:T376">
    <cfRule type="cellIs" priority="489" stopIfTrue="1" operator="equal">
      <formula>0</formula>
    </cfRule>
    <cfRule type="cellIs" dxfId="1609" priority="490" operator="lessThan">
      <formula>31.5</formula>
    </cfRule>
  </conditionalFormatting>
  <conditionalFormatting sqref="T378:T379">
    <cfRule type="cellIs" priority="487" stopIfTrue="1" operator="equal">
      <formula>0</formula>
    </cfRule>
    <cfRule type="cellIs" dxfId="1608" priority="488" operator="lessThan">
      <formula>31.5</formula>
    </cfRule>
  </conditionalFormatting>
  <conditionalFormatting sqref="T380:T382">
    <cfRule type="cellIs" priority="485" stopIfTrue="1" operator="equal">
      <formula>0</formula>
    </cfRule>
    <cfRule type="cellIs" dxfId="1607" priority="486" operator="lessThan">
      <formula>31.5</formula>
    </cfRule>
  </conditionalFormatting>
  <conditionalFormatting sqref="T383:T385">
    <cfRule type="cellIs" priority="483" stopIfTrue="1" operator="equal">
      <formula>0</formula>
    </cfRule>
    <cfRule type="cellIs" dxfId="1606" priority="484" operator="lessThan">
      <formula>31.5</formula>
    </cfRule>
  </conditionalFormatting>
  <conditionalFormatting sqref="T386:T387">
    <cfRule type="cellIs" priority="481" stopIfTrue="1" operator="equal">
      <formula>0</formula>
    </cfRule>
    <cfRule type="cellIs" dxfId="1605" priority="482" operator="lessThan">
      <formula>31.5</formula>
    </cfRule>
  </conditionalFormatting>
  <conditionalFormatting sqref="U368:U370">
    <cfRule type="cellIs" priority="479" stopIfTrue="1" operator="equal">
      <formula>0</formula>
    </cfRule>
    <cfRule type="cellIs" dxfId="1604" priority="480" operator="lessThan">
      <formula>14</formula>
    </cfRule>
  </conditionalFormatting>
  <conditionalFormatting sqref="U371:U373">
    <cfRule type="cellIs" priority="477" stopIfTrue="1" operator="equal">
      <formula>0</formula>
    </cfRule>
    <cfRule type="cellIs" dxfId="1603" priority="478" operator="lessThan">
      <formula>14</formula>
    </cfRule>
  </conditionalFormatting>
  <conditionalFormatting sqref="U374:U376">
    <cfRule type="cellIs" priority="475" stopIfTrue="1" operator="equal">
      <formula>0</formula>
    </cfRule>
    <cfRule type="cellIs" dxfId="1602" priority="476" operator="lessThan">
      <formula>14</formula>
    </cfRule>
  </conditionalFormatting>
  <conditionalFormatting sqref="U378:U380">
    <cfRule type="cellIs" priority="473" stopIfTrue="1" operator="equal">
      <formula>0</formula>
    </cfRule>
    <cfRule type="cellIs" dxfId="1601" priority="474" operator="lessThan">
      <formula>14</formula>
    </cfRule>
  </conditionalFormatting>
  <conditionalFormatting sqref="U381:U383">
    <cfRule type="cellIs" priority="471" stopIfTrue="1" operator="equal">
      <formula>0</formula>
    </cfRule>
    <cfRule type="cellIs" dxfId="1600" priority="472" operator="lessThan">
      <formula>14</formula>
    </cfRule>
  </conditionalFormatting>
  <conditionalFormatting sqref="U384:U386">
    <cfRule type="cellIs" priority="469" stopIfTrue="1" operator="equal">
      <formula>0</formula>
    </cfRule>
    <cfRule type="cellIs" dxfId="1599" priority="470" operator="lessThan">
      <formula>14</formula>
    </cfRule>
  </conditionalFormatting>
  <conditionalFormatting sqref="U387">
    <cfRule type="cellIs" priority="467" stopIfTrue="1" operator="equal">
      <formula>0</formula>
    </cfRule>
    <cfRule type="cellIs" dxfId="1598" priority="468" operator="lessThan">
      <formula>14</formula>
    </cfRule>
  </conditionalFormatting>
  <conditionalFormatting sqref="U389:U391">
    <cfRule type="cellIs" priority="465" stopIfTrue="1" operator="equal">
      <formula>0</formula>
    </cfRule>
    <cfRule type="cellIs" dxfId="1597" priority="466" operator="lessThan">
      <formula>14</formula>
    </cfRule>
  </conditionalFormatting>
  <conditionalFormatting sqref="V367:V368">
    <cfRule type="cellIs" priority="463" stopIfTrue="1" operator="equal">
      <formula>0</formula>
    </cfRule>
    <cfRule type="cellIs" dxfId="1596" priority="464" operator="lessThan">
      <formula>1.5</formula>
    </cfRule>
  </conditionalFormatting>
  <conditionalFormatting sqref="V369:V370">
    <cfRule type="cellIs" priority="461" stopIfTrue="1" operator="equal">
      <formula>0</formula>
    </cfRule>
    <cfRule type="cellIs" dxfId="1595" priority="462" operator="lessThan">
      <formula>1.5</formula>
    </cfRule>
  </conditionalFormatting>
  <conditionalFormatting sqref="V371:V372">
    <cfRule type="cellIs" priority="459" stopIfTrue="1" operator="equal">
      <formula>0</formula>
    </cfRule>
    <cfRule type="cellIs" dxfId="1594" priority="460" operator="lessThan">
      <formula>1.5</formula>
    </cfRule>
  </conditionalFormatting>
  <conditionalFormatting sqref="V373:V374">
    <cfRule type="cellIs" priority="457" stopIfTrue="1" operator="equal">
      <formula>0</formula>
    </cfRule>
    <cfRule type="cellIs" dxfId="1593" priority="458" operator="lessThan">
      <formula>1.5</formula>
    </cfRule>
  </conditionalFormatting>
  <conditionalFormatting sqref="V375:V376">
    <cfRule type="cellIs" priority="455" stopIfTrue="1" operator="equal">
      <formula>0</formula>
    </cfRule>
    <cfRule type="cellIs" dxfId="1592" priority="456" operator="lessThan">
      <formula>1.5</formula>
    </cfRule>
  </conditionalFormatting>
  <conditionalFormatting sqref="V377:V378">
    <cfRule type="cellIs" priority="453" stopIfTrue="1" operator="equal">
      <formula>0</formula>
    </cfRule>
    <cfRule type="cellIs" dxfId="1591" priority="454" operator="lessThan">
      <formula>1.5</formula>
    </cfRule>
  </conditionalFormatting>
  <conditionalFormatting sqref="V379:V380">
    <cfRule type="cellIs" priority="451" stopIfTrue="1" operator="equal">
      <formula>0</formula>
    </cfRule>
    <cfRule type="cellIs" dxfId="1590" priority="452" operator="lessThan">
      <formula>1.5</formula>
    </cfRule>
  </conditionalFormatting>
  <conditionalFormatting sqref="V381:V382">
    <cfRule type="cellIs" priority="449" stopIfTrue="1" operator="equal">
      <formula>0</formula>
    </cfRule>
    <cfRule type="cellIs" dxfId="1589" priority="450" operator="lessThan">
      <formula>1.5</formula>
    </cfRule>
  </conditionalFormatting>
  <conditionalFormatting sqref="V383:V384">
    <cfRule type="cellIs" priority="447" stopIfTrue="1" operator="equal">
      <formula>0</formula>
    </cfRule>
    <cfRule type="cellIs" dxfId="1588" priority="448" operator="lessThan">
      <formula>1.5</formula>
    </cfRule>
  </conditionalFormatting>
  <conditionalFormatting sqref="V385:V386">
    <cfRule type="cellIs" priority="445" stopIfTrue="1" operator="equal">
      <formula>0</formula>
    </cfRule>
    <cfRule type="cellIs" dxfId="1587" priority="446" operator="lessThan">
      <formula>1.5</formula>
    </cfRule>
  </conditionalFormatting>
  <conditionalFormatting sqref="V387">
    <cfRule type="cellIs" priority="443" stopIfTrue="1" operator="equal">
      <formula>0</formula>
    </cfRule>
    <cfRule type="cellIs" dxfId="1586" priority="444" operator="lessThan">
      <formula>1.5</formula>
    </cfRule>
  </conditionalFormatting>
  <conditionalFormatting sqref="V388">
    <cfRule type="cellIs" priority="441" stopIfTrue="1" operator="equal">
      <formula>0</formula>
    </cfRule>
    <cfRule type="cellIs" dxfId="1585" priority="442" operator="lessThan">
      <formula>1.5</formula>
    </cfRule>
  </conditionalFormatting>
  <conditionalFormatting sqref="V389:V390">
    <cfRule type="cellIs" priority="439" stopIfTrue="1" operator="equal">
      <formula>0</formula>
    </cfRule>
    <cfRule type="cellIs" dxfId="1584" priority="440" operator="lessThan">
      <formula>1.5</formula>
    </cfRule>
  </conditionalFormatting>
  <conditionalFormatting sqref="V391 V394">
    <cfRule type="cellIs" priority="437" stopIfTrue="1" operator="equal">
      <formula>0</formula>
    </cfRule>
    <cfRule type="cellIs" dxfId="1583" priority="438" operator="lessThan">
      <formula>1.5</formula>
    </cfRule>
  </conditionalFormatting>
  <conditionalFormatting sqref="T397">
    <cfRule type="cellIs" priority="435" stopIfTrue="1" operator="equal">
      <formula>0</formula>
    </cfRule>
    <cfRule type="cellIs" dxfId="1582" priority="436" operator="lessThan">
      <formula>31.5</formula>
    </cfRule>
  </conditionalFormatting>
  <conditionalFormatting sqref="T398">
    <cfRule type="cellIs" priority="429" stopIfTrue="1" operator="equal">
      <formula>0</formula>
    </cfRule>
    <cfRule type="cellIs" dxfId="1581" priority="430" operator="lessThan">
      <formula>31.5</formula>
    </cfRule>
  </conditionalFormatting>
  <conditionalFormatting sqref="T399:T401">
    <cfRule type="cellIs" priority="427" stopIfTrue="1" operator="equal">
      <formula>0</formula>
    </cfRule>
    <cfRule type="cellIs" dxfId="1580" priority="428" operator="lessThan">
      <formula>31.5</formula>
    </cfRule>
  </conditionalFormatting>
  <conditionalFormatting sqref="T402">
    <cfRule type="cellIs" priority="425" stopIfTrue="1" operator="equal">
      <formula>0</formula>
    </cfRule>
    <cfRule type="cellIs" dxfId="1579" priority="426" operator="lessThan">
      <formula>31.5</formula>
    </cfRule>
  </conditionalFormatting>
  <conditionalFormatting sqref="V395">
    <cfRule type="cellIs" priority="423" stopIfTrue="1" operator="equal">
      <formula>0</formula>
    </cfRule>
    <cfRule type="cellIs" dxfId="1578" priority="424" operator="lessThan">
      <formula>1.5</formula>
    </cfRule>
  </conditionalFormatting>
  <conditionalFormatting sqref="V396">
    <cfRule type="cellIs" priority="421" stopIfTrue="1" operator="equal">
      <formula>0</formula>
    </cfRule>
    <cfRule type="cellIs" dxfId="1577" priority="422" operator="lessThan">
      <formula>1.5</formula>
    </cfRule>
  </conditionalFormatting>
  <conditionalFormatting sqref="V399">
    <cfRule type="cellIs" priority="415" stopIfTrue="1" operator="equal">
      <formula>0</formula>
    </cfRule>
    <cfRule type="cellIs" dxfId="1576" priority="416" operator="lessThan">
      <formula>1.5</formula>
    </cfRule>
  </conditionalFormatting>
  <conditionalFormatting sqref="V362:V363">
    <cfRule type="cellIs" priority="307" stopIfTrue="1" operator="equal">
      <formula>0</formula>
    </cfRule>
    <cfRule type="cellIs" dxfId="1575" priority="308" operator="lessThan">
      <formula>1.5</formula>
    </cfRule>
  </conditionalFormatting>
  <conditionalFormatting sqref="AC371">
    <cfRule type="expression" dxfId="1574" priority="348">
      <formula>AD371="NEJ"</formula>
    </cfRule>
  </conditionalFormatting>
  <conditionalFormatting sqref="AC372">
    <cfRule type="expression" dxfId="1573" priority="347">
      <formula>AD372="NEJ"</formula>
    </cfRule>
  </conditionalFormatting>
  <conditionalFormatting sqref="AC383">
    <cfRule type="expression" dxfId="1572" priority="346">
      <formula>AD383="NEJ"</formula>
    </cfRule>
  </conditionalFormatting>
  <conditionalFormatting sqref="AC384">
    <cfRule type="expression" dxfId="1571" priority="345">
      <formula>AD384="NEJ"</formula>
    </cfRule>
  </conditionalFormatting>
  <conditionalFormatting sqref="AC389">
    <cfRule type="expression" dxfId="1570" priority="344">
      <formula>AD389="NEJ"</formula>
    </cfRule>
  </conditionalFormatting>
  <conditionalFormatting sqref="AC391:AC393">
    <cfRule type="expression" dxfId="1569" priority="343">
      <formula>AD391="NEJ"</formula>
    </cfRule>
  </conditionalFormatting>
  <conditionalFormatting sqref="T356">
    <cfRule type="cellIs" priority="337" stopIfTrue="1" operator="equal">
      <formula>0</formula>
    </cfRule>
    <cfRule type="cellIs" dxfId="1568" priority="338" operator="lessThan">
      <formula>31.5</formula>
    </cfRule>
  </conditionalFormatting>
  <conditionalFormatting sqref="T357">
    <cfRule type="cellIs" priority="335" stopIfTrue="1" operator="equal">
      <formula>0</formula>
    </cfRule>
    <cfRule type="cellIs" dxfId="1567" priority="336" operator="lessThan">
      <formula>31.5</formula>
    </cfRule>
  </conditionalFormatting>
  <conditionalFormatting sqref="T358">
    <cfRule type="cellIs" priority="333" stopIfTrue="1" operator="equal">
      <formula>0</formula>
    </cfRule>
    <cfRule type="cellIs" dxfId="1566" priority="334" operator="lessThan">
      <formula>31.5</formula>
    </cfRule>
  </conditionalFormatting>
  <conditionalFormatting sqref="T361">
    <cfRule type="cellIs" priority="327" stopIfTrue="1" operator="equal">
      <formula>0</formula>
    </cfRule>
    <cfRule type="cellIs" dxfId="1565" priority="328" operator="lessThan">
      <formula>31.5</formula>
    </cfRule>
  </conditionalFormatting>
  <conditionalFormatting sqref="T362">
    <cfRule type="cellIs" priority="325" stopIfTrue="1" operator="equal">
      <formula>0</formula>
    </cfRule>
    <cfRule type="cellIs" dxfId="1564" priority="326" operator="lessThan">
      <formula>31.5</formula>
    </cfRule>
  </conditionalFormatting>
  <conditionalFormatting sqref="T363">
    <cfRule type="cellIs" priority="323" stopIfTrue="1" operator="equal">
      <formula>0</formula>
    </cfRule>
    <cfRule type="cellIs" dxfId="1563" priority="324" operator="lessThan">
      <formula>31.5</formula>
    </cfRule>
  </conditionalFormatting>
  <conditionalFormatting sqref="U357:U359">
    <cfRule type="cellIs" priority="321" stopIfTrue="1" operator="equal">
      <formula>0</formula>
    </cfRule>
    <cfRule type="cellIs" dxfId="1562" priority="322" operator="lessThan">
      <formula>14</formula>
    </cfRule>
  </conditionalFormatting>
  <conditionalFormatting sqref="U360 U362">
    <cfRule type="cellIs" priority="319" stopIfTrue="1" operator="equal">
      <formula>0</formula>
    </cfRule>
    <cfRule type="cellIs" dxfId="1561" priority="320" operator="lessThan">
      <formula>14</formula>
    </cfRule>
  </conditionalFormatting>
  <conditionalFormatting sqref="U361">
    <cfRule type="cellIs" priority="317" stopIfTrue="1" operator="equal">
      <formula>0</formula>
    </cfRule>
    <cfRule type="cellIs" dxfId="1560" priority="318" operator="lessThan">
      <formula>14</formula>
    </cfRule>
  </conditionalFormatting>
  <conditionalFormatting sqref="U363">
    <cfRule type="cellIs" priority="315" stopIfTrue="1" operator="equal">
      <formula>0</formula>
    </cfRule>
    <cfRule type="cellIs" dxfId="1559" priority="316" operator="lessThan">
      <formula>14</formula>
    </cfRule>
  </conditionalFormatting>
  <conditionalFormatting sqref="V357:V359">
    <cfRule type="cellIs" priority="313" stopIfTrue="1" operator="equal">
      <formula>0</formula>
    </cfRule>
    <cfRule type="cellIs" dxfId="1558" priority="314" operator="lessThan">
      <formula>1.5</formula>
    </cfRule>
  </conditionalFormatting>
  <conditionalFormatting sqref="V360">
    <cfRule type="cellIs" priority="311" stopIfTrue="1" operator="equal">
      <formula>0</formula>
    </cfRule>
    <cfRule type="cellIs" dxfId="1557" priority="312" operator="lessThan">
      <formula>1.5</formula>
    </cfRule>
  </conditionalFormatting>
  <conditionalFormatting sqref="V393">
    <cfRule type="cellIs" priority="295" stopIfTrue="1" operator="equal">
      <formula>0</formula>
    </cfRule>
    <cfRule type="cellIs" dxfId="1556" priority="296" operator="lessThan">
      <formula>1.5</formula>
    </cfRule>
  </conditionalFormatting>
  <conditionalFormatting sqref="T392">
    <cfRule type="cellIs" priority="305" stopIfTrue="1" operator="equal">
      <formula>0</formula>
    </cfRule>
    <cfRule type="cellIs" dxfId="1555" priority="306" operator="lessThan">
      <formula>31.5</formula>
    </cfRule>
  </conditionalFormatting>
  <conditionalFormatting sqref="U392">
    <cfRule type="cellIs" priority="303" stopIfTrue="1" operator="equal">
      <formula>0</formula>
    </cfRule>
    <cfRule type="cellIs" dxfId="1554" priority="304" operator="lessThan">
      <formula>14</formula>
    </cfRule>
  </conditionalFormatting>
  <conditionalFormatting sqref="V392">
    <cfRule type="cellIs" priority="301" stopIfTrue="1" operator="equal">
      <formula>0</formula>
    </cfRule>
    <cfRule type="cellIs" dxfId="1553" priority="302" operator="lessThan">
      <formula>1.5</formula>
    </cfRule>
  </conditionalFormatting>
  <conditionalFormatting sqref="T393">
    <cfRule type="cellIs" priority="299" stopIfTrue="1" operator="equal">
      <formula>0</formula>
    </cfRule>
    <cfRule type="cellIs" dxfId="1552" priority="300" operator="lessThan">
      <formula>31.5</formula>
    </cfRule>
  </conditionalFormatting>
  <conditionalFormatting sqref="U393">
    <cfRule type="cellIs" priority="297" stopIfTrue="1" operator="equal">
      <formula>0</formula>
    </cfRule>
    <cfRule type="cellIs" dxfId="1551" priority="298" operator="lessThan">
      <formula>14</formula>
    </cfRule>
  </conditionalFormatting>
  <conditionalFormatting sqref="V364">
    <cfRule type="cellIs" priority="289" stopIfTrue="1" operator="equal">
      <formula>0</formula>
    </cfRule>
    <cfRule type="cellIs" dxfId="1550" priority="290" operator="lessThan">
      <formula>1.5</formula>
    </cfRule>
  </conditionalFormatting>
  <conditionalFormatting sqref="T364">
    <cfRule type="cellIs" priority="293" stopIfTrue="1" operator="equal">
      <formula>0</formula>
    </cfRule>
    <cfRule type="cellIs" dxfId="1549" priority="294" operator="lessThan">
      <formula>31.5</formula>
    </cfRule>
  </conditionalFormatting>
  <conditionalFormatting sqref="U364">
    <cfRule type="cellIs" priority="291" stopIfTrue="1" operator="equal">
      <formula>0</formula>
    </cfRule>
    <cfRule type="cellIs" dxfId="1548" priority="292" operator="lessThan">
      <formula>14</formula>
    </cfRule>
  </conditionalFormatting>
  <conditionalFormatting sqref="AC143:AC144">
    <cfRule type="expression" dxfId="1547" priority="286">
      <formula>AD143="NEJ"</formula>
    </cfRule>
  </conditionalFormatting>
  <conditionalFormatting sqref="T87:T91">
    <cfRule type="cellIs" priority="284" stopIfTrue="1" operator="equal">
      <formula>0</formula>
    </cfRule>
    <cfRule type="cellIs" dxfId="1546" priority="285" operator="lessThan">
      <formula>31.5</formula>
    </cfRule>
  </conditionalFormatting>
  <conditionalFormatting sqref="U87:U91">
    <cfRule type="cellIs" priority="282" stopIfTrue="1" operator="equal">
      <formula>0</formula>
    </cfRule>
    <cfRule type="cellIs" dxfId="1545" priority="283" operator="lessThan">
      <formula>14</formula>
    </cfRule>
  </conditionalFormatting>
  <conditionalFormatting sqref="V87:V91">
    <cfRule type="cellIs" priority="280" stopIfTrue="1" operator="equal">
      <formula>0</formula>
    </cfRule>
    <cfRule type="cellIs" dxfId="1544" priority="281" operator="lessThan">
      <formula>1.5</formula>
    </cfRule>
  </conditionalFormatting>
  <conditionalFormatting sqref="AC88:AC91 AC105:AC109">
    <cfRule type="expression" dxfId="1543" priority="279">
      <formula>AD88="NEJ"</formula>
    </cfRule>
  </conditionalFormatting>
  <conditionalFormatting sqref="AC87">
    <cfRule type="expression" dxfId="1542" priority="277">
      <formula>AD87="NEJ"</formula>
    </cfRule>
  </conditionalFormatting>
  <conditionalFormatting sqref="T92:T96">
    <cfRule type="cellIs" priority="275" stopIfTrue="1" operator="equal">
      <formula>0</formula>
    </cfRule>
    <cfRule type="cellIs" dxfId="1541" priority="276" operator="lessThan">
      <formula>31.5</formula>
    </cfRule>
  </conditionalFormatting>
  <conditionalFormatting sqref="U92:U96">
    <cfRule type="cellIs" priority="273" stopIfTrue="1" operator="equal">
      <formula>0</formula>
    </cfRule>
    <cfRule type="cellIs" dxfId="1540" priority="274" operator="lessThan">
      <formula>14</formula>
    </cfRule>
  </conditionalFormatting>
  <conditionalFormatting sqref="V92:V95">
    <cfRule type="cellIs" priority="271" stopIfTrue="1" operator="equal">
      <formula>0</formula>
    </cfRule>
    <cfRule type="cellIs" dxfId="1539" priority="272" operator="lessThan">
      <formula>1.5</formula>
    </cfRule>
  </conditionalFormatting>
  <conditionalFormatting sqref="AC93:AC96">
    <cfRule type="expression" dxfId="1538" priority="270">
      <formula>AD93="NEJ"</formula>
    </cfRule>
  </conditionalFormatting>
  <conditionalFormatting sqref="AC92">
    <cfRule type="expression" dxfId="1537" priority="269">
      <formula>AD92="NEJ"</formula>
    </cfRule>
  </conditionalFormatting>
  <conditionalFormatting sqref="T97:T101">
    <cfRule type="cellIs" priority="267" stopIfTrue="1" operator="equal">
      <formula>0</formula>
    </cfRule>
    <cfRule type="cellIs" dxfId="1536" priority="268" operator="lessThan">
      <formula>31.5</formula>
    </cfRule>
  </conditionalFormatting>
  <conditionalFormatting sqref="U97:U101">
    <cfRule type="cellIs" priority="265" stopIfTrue="1" operator="equal">
      <formula>0</formula>
    </cfRule>
    <cfRule type="cellIs" dxfId="1535" priority="266" operator="lessThan">
      <formula>14</formula>
    </cfRule>
  </conditionalFormatting>
  <conditionalFormatting sqref="V97:V100">
    <cfRule type="cellIs" priority="263" stopIfTrue="1" operator="equal">
      <formula>0</formula>
    </cfRule>
    <cfRule type="cellIs" dxfId="1534" priority="264" operator="lessThan">
      <formula>1.5</formula>
    </cfRule>
  </conditionalFormatting>
  <conditionalFormatting sqref="AC98:AC101">
    <cfRule type="expression" dxfId="1533" priority="262">
      <formula>AD98="NEJ"</formula>
    </cfRule>
  </conditionalFormatting>
  <conditionalFormatting sqref="AC97">
    <cfRule type="expression" dxfId="1532" priority="261">
      <formula>AD97="NEJ"</formula>
    </cfRule>
  </conditionalFormatting>
  <conditionalFormatting sqref="T102:T104">
    <cfRule type="cellIs" priority="259" stopIfTrue="1" operator="equal">
      <formula>0</formula>
    </cfRule>
    <cfRule type="cellIs" dxfId="1531" priority="260" operator="lessThan">
      <formula>31.5</formula>
    </cfRule>
  </conditionalFormatting>
  <conditionalFormatting sqref="U102:U104">
    <cfRule type="cellIs" priority="257" stopIfTrue="1" operator="equal">
      <formula>0</formula>
    </cfRule>
    <cfRule type="cellIs" dxfId="1530" priority="258" operator="lessThan">
      <formula>14</formula>
    </cfRule>
  </conditionalFormatting>
  <conditionalFormatting sqref="V102:V104">
    <cfRule type="cellIs" priority="255" stopIfTrue="1" operator="equal">
      <formula>0</formula>
    </cfRule>
    <cfRule type="cellIs" dxfId="1529" priority="256" operator="lessThan">
      <formula>1.5</formula>
    </cfRule>
  </conditionalFormatting>
  <conditionalFormatting sqref="AC103:AC104">
    <cfRule type="expression" dxfId="1528" priority="254">
      <formula>AD103="NEJ"</formula>
    </cfRule>
  </conditionalFormatting>
  <conditionalFormatting sqref="AC102">
    <cfRule type="expression" dxfId="1527" priority="253">
      <formula>AD102="NEJ"</formula>
    </cfRule>
  </conditionalFormatting>
  <conditionalFormatting sqref="V96">
    <cfRule type="cellIs" priority="251" stopIfTrue="1" operator="equal">
      <formula>0</formula>
    </cfRule>
    <cfRule type="cellIs" dxfId="1526" priority="252" operator="lessThan">
      <formula>1.5</formula>
    </cfRule>
  </conditionalFormatting>
  <conditionalFormatting sqref="V101">
    <cfRule type="cellIs" priority="249" stopIfTrue="1" operator="equal">
      <formula>0</formula>
    </cfRule>
    <cfRule type="cellIs" dxfId="1525" priority="250" operator="lessThan">
      <formula>1.5</formula>
    </cfRule>
  </conditionalFormatting>
  <conditionalFormatting sqref="T105:T109">
    <cfRule type="cellIs" priority="247" stopIfTrue="1" operator="equal">
      <formula>0</formula>
    </cfRule>
    <cfRule type="cellIs" dxfId="1524" priority="248" operator="lessThan">
      <formula>31.5</formula>
    </cfRule>
  </conditionalFormatting>
  <conditionalFormatting sqref="U105:U109">
    <cfRule type="cellIs" priority="245" stopIfTrue="1" operator="equal">
      <formula>0</formula>
    </cfRule>
    <cfRule type="cellIs" dxfId="1523" priority="246" operator="lessThan">
      <formula>14</formula>
    </cfRule>
  </conditionalFormatting>
  <conditionalFormatting sqref="V105:V109">
    <cfRule type="cellIs" priority="243" stopIfTrue="1" operator="equal">
      <formula>0</formula>
    </cfRule>
    <cfRule type="cellIs" dxfId="1522" priority="244" operator="lessThan">
      <formula>1.5</formula>
    </cfRule>
  </conditionalFormatting>
  <conditionalFormatting sqref="T245:T249">
    <cfRule type="cellIs" priority="241" stopIfTrue="1" operator="equal">
      <formula>0</formula>
    </cfRule>
    <cfRule type="cellIs" dxfId="1521" priority="242" operator="lessThan">
      <formula>31.5</formula>
    </cfRule>
  </conditionalFormatting>
  <conditionalFormatting sqref="U245:U249">
    <cfRule type="cellIs" priority="239" stopIfTrue="1" operator="equal">
      <formula>0</formula>
    </cfRule>
    <cfRule type="cellIs" dxfId="1520" priority="240" operator="lessThan">
      <formula>14</formula>
    </cfRule>
  </conditionalFormatting>
  <conditionalFormatting sqref="V245:V249">
    <cfRule type="cellIs" priority="237" stopIfTrue="1" operator="equal">
      <formula>0</formula>
    </cfRule>
    <cfRule type="cellIs" dxfId="1519" priority="238" operator="lessThan">
      <formula>1.5</formula>
    </cfRule>
  </conditionalFormatting>
  <conditionalFormatting sqref="AC246:AC249">
    <cfRule type="expression" dxfId="1518" priority="236">
      <formula>AD246="NEJ"</formula>
    </cfRule>
  </conditionalFormatting>
  <conditionalFormatting sqref="AC245">
    <cfRule type="expression" dxfId="1517" priority="234">
      <formula>AD245="NEJ"</formula>
    </cfRule>
  </conditionalFormatting>
  <conditionalFormatting sqref="T250:T254">
    <cfRule type="cellIs" priority="232" stopIfTrue="1" operator="equal">
      <formula>0</formula>
    </cfRule>
    <cfRule type="cellIs" dxfId="1516" priority="233" operator="lessThan">
      <formula>31.5</formula>
    </cfRule>
  </conditionalFormatting>
  <conditionalFormatting sqref="U250:U254">
    <cfRule type="cellIs" priority="230" stopIfTrue="1" operator="equal">
      <formula>0</formula>
    </cfRule>
    <cfRule type="cellIs" dxfId="1515" priority="231" operator="lessThan">
      <formula>14</formula>
    </cfRule>
  </conditionalFormatting>
  <conditionalFormatting sqref="V250:V253">
    <cfRule type="cellIs" priority="228" stopIfTrue="1" operator="equal">
      <formula>0</formula>
    </cfRule>
    <cfRule type="cellIs" dxfId="1514" priority="229" operator="lessThan">
      <formula>1.5</formula>
    </cfRule>
  </conditionalFormatting>
  <conditionalFormatting sqref="AC251:AC254">
    <cfRule type="expression" dxfId="1513" priority="227">
      <formula>AD251="NEJ"</formula>
    </cfRule>
  </conditionalFormatting>
  <conditionalFormatting sqref="AC250">
    <cfRule type="expression" dxfId="1512" priority="226">
      <formula>AD250="NEJ"</formula>
    </cfRule>
  </conditionalFormatting>
  <conditionalFormatting sqref="T255:T259">
    <cfRule type="cellIs" priority="224" stopIfTrue="1" operator="equal">
      <formula>0</formula>
    </cfRule>
    <cfRule type="cellIs" dxfId="1511" priority="225" operator="lessThan">
      <formula>31.5</formula>
    </cfRule>
  </conditionalFormatting>
  <conditionalFormatting sqref="U255:U259">
    <cfRule type="cellIs" priority="222" stopIfTrue="1" operator="equal">
      <formula>0</formula>
    </cfRule>
    <cfRule type="cellIs" dxfId="1510" priority="223" operator="lessThan">
      <formula>14</formula>
    </cfRule>
  </conditionalFormatting>
  <conditionalFormatting sqref="V255:V258">
    <cfRule type="cellIs" priority="220" stopIfTrue="1" operator="equal">
      <formula>0</formula>
    </cfRule>
    <cfRule type="cellIs" dxfId="1509" priority="221" operator="lessThan">
      <formula>1.5</formula>
    </cfRule>
  </conditionalFormatting>
  <conditionalFormatting sqref="AC256:AC259">
    <cfRule type="expression" dxfId="1508" priority="219">
      <formula>AD256="NEJ"</formula>
    </cfRule>
  </conditionalFormatting>
  <conditionalFormatting sqref="AC255">
    <cfRule type="expression" dxfId="1507" priority="218">
      <formula>AD255="NEJ"</formula>
    </cfRule>
  </conditionalFormatting>
  <conditionalFormatting sqref="T260:T264">
    <cfRule type="cellIs" priority="216" stopIfTrue="1" operator="equal">
      <formula>0</formula>
    </cfRule>
    <cfRule type="cellIs" dxfId="1506" priority="217" operator="lessThan">
      <formula>31.5</formula>
    </cfRule>
  </conditionalFormatting>
  <conditionalFormatting sqref="U260:U264">
    <cfRule type="cellIs" priority="214" stopIfTrue="1" operator="equal">
      <formula>0</formula>
    </cfRule>
    <cfRule type="cellIs" dxfId="1505" priority="215" operator="lessThan">
      <formula>14</formula>
    </cfRule>
  </conditionalFormatting>
  <conditionalFormatting sqref="V260:V263">
    <cfRule type="cellIs" priority="212" stopIfTrue="1" operator="equal">
      <formula>0</formula>
    </cfRule>
    <cfRule type="cellIs" dxfId="1504" priority="213" operator="lessThan">
      <formula>1.5</formula>
    </cfRule>
  </conditionalFormatting>
  <conditionalFormatting sqref="AC261:AC264">
    <cfRule type="expression" dxfId="1503" priority="211">
      <formula>AD261="NEJ"</formula>
    </cfRule>
  </conditionalFormatting>
  <conditionalFormatting sqref="AC260">
    <cfRule type="expression" dxfId="1502" priority="210">
      <formula>AD260="NEJ"</formula>
    </cfRule>
  </conditionalFormatting>
  <conditionalFormatting sqref="T265:T269">
    <cfRule type="cellIs" priority="208" stopIfTrue="1" operator="equal">
      <formula>0</formula>
    </cfRule>
    <cfRule type="cellIs" dxfId="1501" priority="209" operator="lessThan">
      <formula>31.5</formula>
    </cfRule>
  </conditionalFormatting>
  <conditionalFormatting sqref="U265:U269">
    <cfRule type="cellIs" priority="206" stopIfTrue="1" operator="equal">
      <formula>0</formula>
    </cfRule>
    <cfRule type="cellIs" dxfId="1500" priority="207" operator="lessThan">
      <formula>14</formula>
    </cfRule>
  </conditionalFormatting>
  <conditionalFormatting sqref="V265:V268">
    <cfRule type="cellIs" priority="204" stopIfTrue="1" operator="equal">
      <formula>0</formula>
    </cfRule>
    <cfRule type="cellIs" dxfId="1499" priority="205" operator="lessThan">
      <formula>1.5</formula>
    </cfRule>
  </conditionalFormatting>
  <conditionalFormatting sqref="AC266:AC269">
    <cfRule type="expression" dxfId="1498" priority="203">
      <formula>AD266="NEJ"</formula>
    </cfRule>
  </conditionalFormatting>
  <conditionalFormatting sqref="AC265">
    <cfRule type="expression" dxfId="1497" priority="202">
      <formula>AD265="NEJ"</formula>
    </cfRule>
  </conditionalFormatting>
  <conditionalFormatting sqref="T270:T274">
    <cfRule type="cellIs" priority="200" stopIfTrue="1" operator="equal">
      <formula>0</formula>
    </cfRule>
    <cfRule type="cellIs" dxfId="1496" priority="201" operator="lessThan">
      <formula>31.5</formula>
    </cfRule>
  </conditionalFormatting>
  <conditionalFormatting sqref="U270:U274">
    <cfRule type="cellIs" priority="198" stopIfTrue="1" operator="equal">
      <formula>0</formula>
    </cfRule>
    <cfRule type="cellIs" dxfId="1495" priority="199" operator="lessThan">
      <formula>14</formula>
    </cfRule>
  </conditionalFormatting>
  <conditionalFormatting sqref="V270:V273">
    <cfRule type="cellIs" priority="196" stopIfTrue="1" operator="equal">
      <formula>0</formula>
    </cfRule>
    <cfRule type="cellIs" dxfId="1494" priority="197" operator="lessThan">
      <formula>1.5</formula>
    </cfRule>
  </conditionalFormatting>
  <conditionalFormatting sqref="AC271:AC274">
    <cfRule type="expression" dxfId="1493" priority="195">
      <formula>AD271="NEJ"</formula>
    </cfRule>
  </conditionalFormatting>
  <conditionalFormatting sqref="AC270">
    <cfRule type="expression" dxfId="1492" priority="194">
      <formula>AD270="NEJ"</formula>
    </cfRule>
  </conditionalFormatting>
  <conditionalFormatting sqref="T275:T279">
    <cfRule type="cellIs" priority="192" stopIfTrue="1" operator="equal">
      <formula>0</formula>
    </cfRule>
    <cfRule type="cellIs" dxfId="1491" priority="193" operator="lessThan">
      <formula>31.5</formula>
    </cfRule>
  </conditionalFormatting>
  <conditionalFormatting sqref="U275:U279">
    <cfRule type="cellIs" priority="190" stopIfTrue="1" operator="equal">
      <formula>0</formula>
    </cfRule>
    <cfRule type="cellIs" dxfId="1490" priority="191" operator="lessThan">
      <formula>14</formula>
    </cfRule>
  </conditionalFormatting>
  <conditionalFormatting sqref="V275:V278">
    <cfRule type="cellIs" priority="188" stopIfTrue="1" operator="equal">
      <formula>0</formula>
    </cfRule>
    <cfRule type="cellIs" dxfId="1489" priority="189" operator="lessThan">
      <formula>1.5</formula>
    </cfRule>
  </conditionalFormatting>
  <conditionalFormatting sqref="AC276:AC279">
    <cfRule type="expression" dxfId="1488" priority="187">
      <formula>AD276="NEJ"</formula>
    </cfRule>
  </conditionalFormatting>
  <conditionalFormatting sqref="AC275">
    <cfRule type="expression" dxfId="1487" priority="186">
      <formula>AD275="NEJ"</formula>
    </cfRule>
  </conditionalFormatting>
  <conditionalFormatting sqref="T280:T283">
    <cfRule type="cellIs" priority="184" stopIfTrue="1" operator="equal">
      <formula>0</formula>
    </cfRule>
    <cfRule type="cellIs" dxfId="1486" priority="185" operator="lessThan">
      <formula>31.5</formula>
    </cfRule>
  </conditionalFormatting>
  <conditionalFormatting sqref="U280:U283">
    <cfRule type="cellIs" priority="182" stopIfTrue="1" operator="equal">
      <formula>0</formula>
    </cfRule>
    <cfRule type="cellIs" dxfId="1485" priority="183" operator="lessThan">
      <formula>14</formula>
    </cfRule>
  </conditionalFormatting>
  <conditionalFormatting sqref="V280:V283">
    <cfRule type="cellIs" priority="180" stopIfTrue="1" operator="equal">
      <formula>0</formula>
    </cfRule>
    <cfRule type="cellIs" dxfId="1484" priority="181" operator="lessThan">
      <formula>1.5</formula>
    </cfRule>
  </conditionalFormatting>
  <conditionalFormatting sqref="AC281:AC283">
    <cfRule type="expression" dxfId="1483" priority="179">
      <formula>AD281="NEJ"</formula>
    </cfRule>
  </conditionalFormatting>
  <conditionalFormatting sqref="AC280">
    <cfRule type="expression" dxfId="1482" priority="178">
      <formula>AD280="NEJ"</formula>
    </cfRule>
  </conditionalFormatting>
  <conditionalFormatting sqref="V254">
    <cfRule type="cellIs" priority="176" stopIfTrue="1" operator="equal">
      <formula>0</formula>
    </cfRule>
    <cfRule type="cellIs" dxfId="1481" priority="177" operator="lessThan">
      <formula>1.5</formula>
    </cfRule>
  </conditionalFormatting>
  <conditionalFormatting sqref="V259">
    <cfRule type="cellIs" priority="174" stopIfTrue="1" operator="equal">
      <formula>0</formula>
    </cfRule>
    <cfRule type="cellIs" dxfId="1480" priority="175" operator="lessThan">
      <formula>1.5</formula>
    </cfRule>
  </conditionalFormatting>
  <conditionalFormatting sqref="V264">
    <cfRule type="cellIs" priority="172" stopIfTrue="1" operator="equal">
      <formula>0</formula>
    </cfRule>
    <cfRule type="cellIs" dxfId="1479" priority="173" operator="lessThan">
      <formula>1.5</formula>
    </cfRule>
  </conditionalFormatting>
  <conditionalFormatting sqref="V269">
    <cfRule type="cellIs" priority="170" stopIfTrue="1" operator="equal">
      <formula>0</formula>
    </cfRule>
    <cfRule type="cellIs" dxfId="1478" priority="171" operator="lessThan">
      <formula>1.5</formula>
    </cfRule>
  </conditionalFormatting>
  <conditionalFormatting sqref="V274">
    <cfRule type="cellIs" priority="168" stopIfTrue="1" operator="equal">
      <formula>0</formula>
    </cfRule>
    <cfRule type="cellIs" dxfId="1477" priority="169" operator="lessThan">
      <formula>1.5</formula>
    </cfRule>
  </conditionalFormatting>
  <conditionalFormatting sqref="V279">
    <cfRule type="cellIs" priority="166" stopIfTrue="1" operator="equal">
      <formula>0</formula>
    </cfRule>
    <cfRule type="cellIs" dxfId="1476" priority="167" operator="lessThan">
      <formula>1.5</formula>
    </cfRule>
  </conditionalFormatting>
  <conditionalFormatting sqref="T48:T51 T54:T55">
    <cfRule type="cellIs" priority="164" stopIfTrue="1" operator="equal">
      <formula>0</formula>
    </cfRule>
    <cfRule type="cellIs" dxfId="1475" priority="165" operator="lessThan">
      <formula>31.5</formula>
    </cfRule>
  </conditionalFormatting>
  <conditionalFormatting sqref="U48:U51 U54:U55">
    <cfRule type="cellIs" priority="162" stopIfTrue="1" operator="equal">
      <formula>0</formula>
    </cfRule>
    <cfRule type="cellIs" dxfId="1474" priority="163" operator="lessThan">
      <formula>14</formula>
    </cfRule>
  </conditionalFormatting>
  <conditionalFormatting sqref="V48:V51 V54:V55">
    <cfRule type="cellIs" priority="160" stopIfTrue="1" operator="equal">
      <formula>0</formula>
    </cfRule>
    <cfRule type="cellIs" dxfId="1473" priority="161" operator="lessThan">
      <formula>1.5</formula>
    </cfRule>
  </conditionalFormatting>
  <conditionalFormatting sqref="AC48:AC55">
    <cfRule type="expression" dxfId="1472" priority="159">
      <formula>AD48="NEJ"</formula>
    </cfRule>
  </conditionalFormatting>
  <conditionalFormatting sqref="AC48">
    <cfRule type="expression" dxfId="1471" priority="157">
      <formula>AD48="NEJ"</formula>
    </cfRule>
  </conditionalFormatting>
  <conditionalFormatting sqref="T57:T60">
    <cfRule type="cellIs" priority="155" stopIfTrue="1" operator="equal">
      <formula>0</formula>
    </cfRule>
    <cfRule type="cellIs" dxfId="1470" priority="156" operator="lessThan">
      <formula>31.5</formula>
    </cfRule>
  </conditionalFormatting>
  <conditionalFormatting sqref="U57:U60">
    <cfRule type="cellIs" priority="153" stopIfTrue="1" operator="equal">
      <formula>0</formula>
    </cfRule>
    <cfRule type="cellIs" dxfId="1469" priority="154" operator="lessThan">
      <formula>14</formula>
    </cfRule>
  </conditionalFormatting>
  <conditionalFormatting sqref="V57:V60">
    <cfRule type="cellIs" priority="151" stopIfTrue="1" operator="equal">
      <formula>0</formula>
    </cfRule>
    <cfRule type="cellIs" dxfId="1468" priority="152" operator="lessThan">
      <formula>1.5</formula>
    </cfRule>
  </conditionalFormatting>
  <conditionalFormatting sqref="AC58:AC60">
    <cfRule type="expression" dxfId="1467" priority="150">
      <formula>AD58="NEJ"</formula>
    </cfRule>
  </conditionalFormatting>
  <conditionalFormatting sqref="T62:T67">
    <cfRule type="cellIs" priority="148" stopIfTrue="1" operator="equal">
      <formula>0</formula>
    </cfRule>
    <cfRule type="cellIs" dxfId="1466" priority="149" operator="lessThan">
      <formula>31.5</formula>
    </cfRule>
  </conditionalFormatting>
  <conditionalFormatting sqref="U62:U67">
    <cfRule type="cellIs" priority="146" stopIfTrue="1" operator="equal">
      <formula>0</formula>
    </cfRule>
    <cfRule type="cellIs" dxfId="1465" priority="147" operator="lessThan">
      <formula>14</formula>
    </cfRule>
  </conditionalFormatting>
  <conditionalFormatting sqref="V62:V67">
    <cfRule type="cellIs" priority="144" stopIfTrue="1" operator="equal">
      <formula>0</formula>
    </cfRule>
    <cfRule type="cellIs" dxfId="1464" priority="145" operator="lessThan">
      <formula>1.5</formula>
    </cfRule>
  </conditionalFormatting>
  <conditionalFormatting sqref="AC63:AC67">
    <cfRule type="expression" dxfId="1463" priority="143">
      <formula>AD63="NEJ"</formula>
    </cfRule>
  </conditionalFormatting>
  <conditionalFormatting sqref="T70:T74">
    <cfRule type="cellIs" priority="141" stopIfTrue="1" operator="equal">
      <formula>0</formula>
    </cfRule>
    <cfRule type="cellIs" dxfId="1462" priority="142" operator="lessThan">
      <formula>31.5</formula>
    </cfRule>
  </conditionalFormatting>
  <conditionalFormatting sqref="U70:U74">
    <cfRule type="cellIs" priority="139" stopIfTrue="1" operator="equal">
      <formula>0</formula>
    </cfRule>
    <cfRule type="cellIs" dxfId="1461" priority="140" operator="lessThan">
      <formula>14</formula>
    </cfRule>
  </conditionalFormatting>
  <conditionalFormatting sqref="V70:V74">
    <cfRule type="cellIs" priority="137" stopIfTrue="1" operator="equal">
      <formula>0</formula>
    </cfRule>
    <cfRule type="cellIs" dxfId="1460" priority="138" operator="lessThan">
      <formula>1.5</formula>
    </cfRule>
  </conditionalFormatting>
  <conditionalFormatting sqref="AC70:AC73">
    <cfRule type="expression" dxfId="1459" priority="136">
      <formula>AD70="NEJ"</formula>
    </cfRule>
  </conditionalFormatting>
  <conditionalFormatting sqref="T76:T82">
    <cfRule type="cellIs" priority="134" stopIfTrue="1" operator="equal">
      <formula>0</formula>
    </cfRule>
    <cfRule type="cellIs" dxfId="1458" priority="135" operator="lessThan">
      <formula>31.5</formula>
    </cfRule>
  </conditionalFormatting>
  <conditionalFormatting sqref="U76:U82">
    <cfRule type="cellIs" priority="132" stopIfTrue="1" operator="equal">
      <formula>0</formula>
    </cfRule>
    <cfRule type="cellIs" dxfId="1457" priority="133" operator="lessThan">
      <formula>14</formula>
    </cfRule>
  </conditionalFormatting>
  <conditionalFormatting sqref="V76:V82">
    <cfRule type="cellIs" priority="130" stopIfTrue="1" operator="equal">
      <formula>0</formula>
    </cfRule>
    <cfRule type="cellIs" dxfId="1456" priority="131" operator="lessThan">
      <formula>1.5</formula>
    </cfRule>
  </conditionalFormatting>
  <conditionalFormatting sqref="AC80:AC82">
    <cfRule type="expression" dxfId="1455" priority="129">
      <formula>AD80="NEJ"</formula>
    </cfRule>
  </conditionalFormatting>
  <conditionalFormatting sqref="T85:T86">
    <cfRule type="cellIs" priority="127" stopIfTrue="1" operator="equal">
      <formula>0</formula>
    </cfRule>
    <cfRule type="cellIs" dxfId="1454" priority="128" operator="lessThan">
      <formula>31.5</formula>
    </cfRule>
  </conditionalFormatting>
  <conditionalFormatting sqref="U85:U86">
    <cfRule type="cellIs" priority="125" stopIfTrue="1" operator="equal">
      <formula>0</formula>
    </cfRule>
    <cfRule type="cellIs" dxfId="1453" priority="126" operator="lessThan">
      <formula>14</formula>
    </cfRule>
  </conditionalFormatting>
  <conditionalFormatting sqref="V85:V86">
    <cfRule type="cellIs" priority="123" stopIfTrue="1" operator="equal">
      <formula>0</formula>
    </cfRule>
    <cfRule type="cellIs" dxfId="1452" priority="124" operator="lessThan">
      <formula>1.5</formula>
    </cfRule>
  </conditionalFormatting>
  <conditionalFormatting sqref="AC80:AC82 AC85:AC86 AC58:AC60 AC63:AC67 AC70:AC73">
    <cfRule type="expression" dxfId="1451" priority="122">
      <formula>AD58="NEJ"</formula>
    </cfRule>
  </conditionalFormatting>
  <conditionalFormatting sqref="AC80:AC82 AC85:AC86 AC58:AC60 AC63:AC67 AC70:AC73">
    <cfRule type="expression" dxfId="1450" priority="121">
      <formula>AD58="NEJ"</formula>
    </cfRule>
  </conditionalFormatting>
  <conditionalFormatting sqref="AC80:AC82 AC85:AC86 AC58:AC60 AC63:AC67 AC70:AC73">
    <cfRule type="expression" dxfId="1449" priority="120">
      <formula>AD58="NEJ"</formula>
    </cfRule>
  </conditionalFormatting>
  <conditionalFormatting sqref="AC80:AC82 AC85:AC86 AC58:AC60 AC63:AC67 AC70:AC73">
    <cfRule type="expression" dxfId="1448" priority="119">
      <formula>AD58="NEJ"</formula>
    </cfRule>
  </conditionalFormatting>
  <conditionalFormatting sqref="AC48">
    <cfRule type="expression" dxfId="1447" priority="118">
      <formula>AD48="NEJ"</formula>
    </cfRule>
  </conditionalFormatting>
  <conditionalFormatting sqref="AC48">
    <cfRule type="expression" dxfId="1446" priority="117">
      <formula>AD48="NEJ"</formula>
    </cfRule>
  </conditionalFormatting>
  <conditionalFormatting sqref="AC80:AC82">
    <cfRule type="expression" dxfId="1445" priority="116">
      <formula>AD80="NEJ"</formula>
    </cfRule>
  </conditionalFormatting>
  <conditionalFormatting sqref="AC85:AC86">
    <cfRule type="expression" dxfId="1444" priority="115">
      <formula>AD85="NEJ"</formula>
    </cfRule>
  </conditionalFormatting>
  <conditionalFormatting sqref="AC85:AC86">
    <cfRule type="expression" dxfId="1443" priority="114">
      <formula>AD85="NEJ"</formula>
    </cfRule>
  </conditionalFormatting>
  <conditionalFormatting sqref="T83">
    <cfRule type="cellIs" priority="110" stopIfTrue="1" operator="equal">
      <formula>0</formula>
    </cfRule>
    <cfRule type="cellIs" dxfId="1442" priority="111" operator="lessThan">
      <formula>31.5</formula>
    </cfRule>
  </conditionalFormatting>
  <conditionalFormatting sqref="U83">
    <cfRule type="cellIs" priority="108" stopIfTrue="1" operator="equal">
      <formula>0</formula>
    </cfRule>
    <cfRule type="cellIs" dxfId="1441" priority="109" operator="lessThan">
      <formula>14</formula>
    </cfRule>
  </conditionalFormatting>
  <conditionalFormatting sqref="V83">
    <cfRule type="cellIs" priority="106" stopIfTrue="1" operator="equal">
      <formula>0</formula>
    </cfRule>
    <cfRule type="cellIs" dxfId="1440" priority="107" operator="lessThan">
      <formula>1.5</formula>
    </cfRule>
  </conditionalFormatting>
  <conditionalFormatting sqref="AC83">
    <cfRule type="expression" dxfId="1439" priority="105">
      <formula>AD83="NEJ"</formula>
    </cfRule>
  </conditionalFormatting>
  <conditionalFormatting sqref="AC83">
    <cfRule type="expression" dxfId="1438" priority="104">
      <formula>AD83="NEJ"</formula>
    </cfRule>
  </conditionalFormatting>
  <conditionalFormatting sqref="AC83">
    <cfRule type="expression" dxfId="1437" priority="103">
      <formula>AD83="NEJ"</formula>
    </cfRule>
  </conditionalFormatting>
  <conditionalFormatting sqref="AC83">
    <cfRule type="expression" dxfId="1436" priority="102">
      <formula>AD83="NEJ"</formula>
    </cfRule>
  </conditionalFormatting>
  <conditionalFormatting sqref="AC83">
    <cfRule type="expression" dxfId="1435" priority="101">
      <formula>AD83="NEJ"</formula>
    </cfRule>
  </conditionalFormatting>
  <conditionalFormatting sqref="AC83">
    <cfRule type="expression" dxfId="1434" priority="100">
      <formula>AD83="NEJ"</formula>
    </cfRule>
  </conditionalFormatting>
  <conditionalFormatting sqref="T84">
    <cfRule type="cellIs" priority="98" stopIfTrue="1" operator="equal">
      <formula>0</formula>
    </cfRule>
    <cfRule type="cellIs" dxfId="1433" priority="99" operator="lessThan">
      <formula>31.5</formula>
    </cfRule>
  </conditionalFormatting>
  <conditionalFormatting sqref="U84">
    <cfRule type="cellIs" priority="96" stopIfTrue="1" operator="equal">
      <formula>0</formula>
    </cfRule>
    <cfRule type="cellIs" dxfId="1432" priority="97" operator="lessThan">
      <formula>14</formula>
    </cfRule>
  </conditionalFormatting>
  <conditionalFormatting sqref="V84">
    <cfRule type="cellIs" priority="94" stopIfTrue="1" operator="equal">
      <formula>0</formula>
    </cfRule>
    <cfRule type="cellIs" dxfId="1431" priority="95" operator="lessThan">
      <formula>1.5</formula>
    </cfRule>
  </conditionalFormatting>
  <conditionalFormatting sqref="AC84">
    <cfRule type="expression" dxfId="1430" priority="92">
      <formula>AD84="NEJ"</formula>
    </cfRule>
  </conditionalFormatting>
  <conditionalFormatting sqref="AC84">
    <cfRule type="expression" dxfId="1429" priority="91">
      <formula>AD84="NEJ"</formula>
    </cfRule>
  </conditionalFormatting>
  <conditionalFormatting sqref="AC84">
    <cfRule type="expression" dxfId="1428" priority="90">
      <formula>AD84="NEJ"</formula>
    </cfRule>
  </conditionalFormatting>
  <conditionalFormatting sqref="AC84">
    <cfRule type="expression" dxfId="1427" priority="89">
      <formula>AD84="NEJ"</formula>
    </cfRule>
  </conditionalFormatting>
  <conditionalFormatting sqref="AC84">
    <cfRule type="expression" dxfId="1426" priority="88">
      <formula>AD84="NEJ"</formula>
    </cfRule>
  </conditionalFormatting>
  <conditionalFormatting sqref="T69">
    <cfRule type="cellIs" priority="86" stopIfTrue="1" operator="equal">
      <formula>0</formula>
    </cfRule>
    <cfRule type="cellIs" dxfId="1425" priority="87" operator="lessThan">
      <formula>31.5</formula>
    </cfRule>
  </conditionalFormatting>
  <conditionalFormatting sqref="U69">
    <cfRule type="cellIs" priority="84" stopIfTrue="1" operator="equal">
      <formula>0</formula>
    </cfRule>
    <cfRule type="cellIs" dxfId="1424" priority="85" operator="lessThan">
      <formula>14</formula>
    </cfRule>
  </conditionalFormatting>
  <conditionalFormatting sqref="V69">
    <cfRule type="cellIs" priority="82" stopIfTrue="1" operator="equal">
      <formula>0</formula>
    </cfRule>
    <cfRule type="cellIs" dxfId="1423" priority="83" operator="lessThan">
      <formula>1.5</formula>
    </cfRule>
  </conditionalFormatting>
  <conditionalFormatting sqref="AC69">
    <cfRule type="expression" dxfId="1422" priority="80">
      <formula>AD69="NEJ"</formula>
    </cfRule>
  </conditionalFormatting>
  <conditionalFormatting sqref="AC69">
    <cfRule type="expression" dxfId="1421" priority="79">
      <formula>AD69="NEJ"</formula>
    </cfRule>
  </conditionalFormatting>
  <conditionalFormatting sqref="AC69">
    <cfRule type="expression" dxfId="1420" priority="78">
      <formula>AD69="NEJ"</formula>
    </cfRule>
  </conditionalFormatting>
  <conditionalFormatting sqref="AC69">
    <cfRule type="expression" dxfId="1419" priority="77">
      <formula>AD69="NEJ"</formula>
    </cfRule>
  </conditionalFormatting>
  <conditionalFormatting sqref="AC69">
    <cfRule type="expression" dxfId="1418" priority="76">
      <formula>AD69="NEJ"</formula>
    </cfRule>
  </conditionalFormatting>
  <conditionalFormatting sqref="T75">
    <cfRule type="cellIs" priority="73" stopIfTrue="1" operator="equal">
      <formula>0</formula>
    </cfRule>
    <cfRule type="cellIs" dxfId="1417" priority="74" operator="lessThan">
      <formula>31.5</formula>
    </cfRule>
  </conditionalFormatting>
  <conditionalFormatting sqref="U75">
    <cfRule type="cellIs" priority="71" stopIfTrue="1" operator="equal">
      <formula>0</formula>
    </cfRule>
    <cfRule type="cellIs" dxfId="1416" priority="72" operator="lessThan">
      <formula>14</formula>
    </cfRule>
  </conditionalFormatting>
  <conditionalFormatting sqref="V75">
    <cfRule type="cellIs" priority="69" stopIfTrue="1" operator="equal">
      <formula>0</formula>
    </cfRule>
    <cfRule type="cellIs" dxfId="1415" priority="70" operator="lessThan">
      <formula>1.5</formula>
    </cfRule>
  </conditionalFormatting>
  <conditionalFormatting sqref="AC74">
    <cfRule type="expression" dxfId="1414" priority="68">
      <formula>AD74="NEJ"</formula>
    </cfRule>
  </conditionalFormatting>
  <conditionalFormatting sqref="AC74">
    <cfRule type="expression" dxfId="1413" priority="67">
      <formula>AD74="NEJ"</formula>
    </cfRule>
  </conditionalFormatting>
  <conditionalFormatting sqref="AC74">
    <cfRule type="expression" dxfId="1412" priority="66">
      <formula>AD74="NEJ"</formula>
    </cfRule>
  </conditionalFormatting>
  <conditionalFormatting sqref="AC74">
    <cfRule type="expression" dxfId="1411" priority="65">
      <formula>AD74="NEJ"</formula>
    </cfRule>
  </conditionalFormatting>
  <conditionalFormatting sqref="AC74">
    <cfRule type="expression" dxfId="1410" priority="64">
      <formula>AD74="NEJ"</formula>
    </cfRule>
  </conditionalFormatting>
  <conditionalFormatting sqref="AC75">
    <cfRule type="expression" dxfId="1409" priority="63">
      <formula>AD75="NEJ"</formula>
    </cfRule>
  </conditionalFormatting>
  <conditionalFormatting sqref="AC75">
    <cfRule type="expression" dxfId="1408" priority="62">
      <formula>AD75="NEJ"</formula>
    </cfRule>
  </conditionalFormatting>
  <conditionalFormatting sqref="AC75">
    <cfRule type="expression" dxfId="1407" priority="61">
      <formula>AD75="NEJ"</formula>
    </cfRule>
  </conditionalFormatting>
  <conditionalFormatting sqref="AC75">
    <cfRule type="expression" dxfId="1406" priority="60">
      <formula>AD75="NEJ"</formula>
    </cfRule>
  </conditionalFormatting>
  <conditionalFormatting sqref="AC75">
    <cfRule type="expression" dxfId="1405" priority="59">
      <formula>AD75="NEJ"</formula>
    </cfRule>
  </conditionalFormatting>
  <conditionalFormatting sqref="AC76:AC79">
    <cfRule type="expression" dxfId="1404" priority="58">
      <formula>AD76="NEJ"</formula>
    </cfRule>
  </conditionalFormatting>
  <conditionalFormatting sqref="AC76:AC79">
    <cfRule type="expression" dxfId="1403" priority="57">
      <formula>AD76="NEJ"</formula>
    </cfRule>
  </conditionalFormatting>
  <conditionalFormatting sqref="AC76:AC79">
    <cfRule type="expression" dxfId="1402" priority="56">
      <formula>AD76="NEJ"</formula>
    </cfRule>
  </conditionalFormatting>
  <conditionalFormatting sqref="AC76:AC79">
    <cfRule type="expression" dxfId="1401" priority="55">
      <formula>AD76="NEJ"</formula>
    </cfRule>
  </conditionalFormatting>
  <conditionalFormatting sqref="AC76:AC79">
    <cfRule type="expression" dxfId="1400" priority="54">
      <formula>AD76="NEJ"</formula>
    </cfRule>
  </conditionalFormatting>
  <conditionalFormatting sqref="T68">
    <cfRule type="cellIs" priority="51" stopIfTrue="1" operator="equal">
      <formula>0</formula>
    </cfRule>
    <cfRule type="cellIs" dxfId="1399" priority="52" operator="lessThan">
      <formula>31.5</formula>
    </cfRule>
  </conditionalFormatting>
  <conditionalFormatting sqref="U68">
    <cfRule type="cellIs" priority="49" stopIfTrue="1" operator="equal">
      <formula>0</formula>
    </cfRule>
    <cfRule type="cellIs" dxfId="1398" priority="50" operator="lessThan">
      <formula>14</formula>
    </cfRule>
  </conditionalFormatting>
  <conditionalFormatting sqref="V68">
    <cfRule type="cellIs" priority="47" stopIfTrue="1" operator="equal">
      <formula>0</formula>
    </cfRule>
    <cfRule type="cellIs" dxfId="1397" priority="48" operator="lessThan">
      <formula>1.5</formula>
    </cfRule>
  </conditionalFormatting>
  <conditionalFormatting sqref="AC68">
    <cfRule type="expression" dxfId="1396" priority="46">
      <formula>AD68="NEJ"</formula>
    </cfRule>
  </conditionalFormatting>
  <conditionalFormatting sqref="AC68">
    <cfRule type="expression" dxfId="1395" priority="45">
      <formula>AD68="NEJ"</formula>
    </cfRule>
  </conditionalFormatting>
  <conditionalFormatting sqref="AC68">
    <cfRule type="expression" dxfId="1394" priority="44">
      <formula>AD68="NEJ"</formula>
    </cfRule>
  </conditionalFormatting>
  <conditionalFormatting sqref="AC68">
    <cfRule type="expression" dxfId="1393" priority="43">
      <formula>AD68="NEJ"</formula>
    </cfRule>
  </conditionalFormatting>
  <conditionalFormatting sqref="AC68">
    <cfRule type="expression" dxfId="1392" priority="42">
      <formula>AD68="NEJ"</formula>
    </cfRule>
  </conditionalFormatting>
  <conditionalFormatting sqref="T61">
    <cfRule type="cellIs" priority="39" stopIfTrue="1" operator="equal">
      <formula>0</formula>
    </cfRule>
    <cfRule type="cellIs" dxfId="1391" priority="40" operator="lessThan">
      <formula>31.5</formula>
    </cfRule>
  </conditionalFormatting>
  <conditionalFormatting sqref="U61">
    <cfRule type="cellIs" priority="37" stopIfTrue="1" operator="equal">
      <formula>0</formula>
    </cfRule>
    <cfRule type="cellIs" dxfId="1390" priority="38" operator="lessThan">
      <formula>14</formula>
    </cfRule>
  </conditionalFormatting>
  <conditionalFormatting sqref="V61">
    <cfRule type="cellIs" priority="35" stopIfTrue="1" operator="equal">
      <formula>0</formula>
    </cfRule>
    <cfRule type="cellIs" dxfId="1389" priority="36" operator="lessThan">
      <formula>1.5</formula>
    </cfRule>
  </conditionalFormatting>
  <conditionalFormatting sqref="T56">
    <cfRule type="cellIs" priority="32" stopIfTrue="1" operator="equal">
      <formula>0</formula>
    </cfRule>
    <cfRule type="cellIs" dxfId="1388" priority="33" operator="lessThan">
      <formula>31.5</formula>
    </cfRule>
  </conditionalFormatting>
  <conditionalFormatting sqref="U56">
    <cfRule type="cellIs" priority="30" stopIfTrue="1" operator="equal">
      <formula>0</formula>
    </cfRule>
    <cfRule type="cellIs" dxfId="1387" priority="31" operator="lessThan">
      <formula>14</formula>
    </cfRule>
  </conditionalFormatting>
  <conditionalFormatting sqref="V56">
    <cfRule type="cellIs" priority="28" stopIfTrue="1" operator="equal">
      <formula>0</formula>
    </cfRule>
    <cfRule type="cellIs" dxfId="1386" priority="29" operator="lessThan">
      <formula>1.5</formula>
    </cfRule>
  </conditionalFormatting>
  <conditionalFormatting sqref="AC56">
    <cfRule type="expression" dxfId="1385" priority="27">
      <formula>AD56="NEJ"</formula>
    </cfRule>
  </conditionalFormatting>
  <conditionalFormatting sqref="AC56">
    <cfRule type="expression" dxfId="1384" priority="26">
      <formula>AD56="NEJ"</formula>
    </cfRule>
  </conditionalFormatting>
  <conditionalFormatting sqref="AC56">
    <cfRule type="expression" dxfId="1383" priority="25">
      <formula>AD56="NEJ"</formula>
    </cfRule>
  </conditionalFormatting>
  <conditionalFormatting sqref="AC56">
    <cfRule type="expression" dxfId="1382" priority="24">
      <formula>AD56="NEJ"</formula>
    </cfRule>
  </conditionalFormatting>
  <conditionalFormatting sqref="AC56">
    <cfRule type="expression" dxfId="1381" priority="23">
      <formula>AD56="NEJ"</formula>
    </cfRule>
  </conditionalFormatting>
  <conditionalFormatting sqref="AC57">
    <cfRule type="expression" dxfId="1380" priority="22">
      <formula>AD57="NEJ"</formula>
    </cfRule>
  </conditionalFormatting>
  <conditionalFormatting sqref="AC57">
    <cfRule type="expression" dxfId="1379" priority="21">
      <formula>AD57="NEJ"</formula>
    </cfRule>
  </conditionalFormatting>
  <conditionalFormatting sqref="AC57">
    <cfRule type="expression" dxfId="1378" priority="20">
      <formula>AD57="NEJ"</formula>
    </cfRule>
  </conditionalFormatting>
  <conditionalFormatting sqref="AC57">
    <cfRule type="expression" dxfId="1377" priority="19">
      <formula>AD57="NEJ"</formula>
    </cfRule>
  </conditionalFormatting>
  <conditionalFormatting sqref="AC57">
    <cfRule type="expression" dxfId="1376" priority="18">
      <formula>AD57="NEJ"</formula>
    </cfRule>
  </conditionalFormatting>
  <conditionalFormatting sqref="AC61:AC62">
    <cfRule type="expression" dxfId="1375" priority="17">
      <formula>AD61="NEJ"</formula>
    </cfRule>
  </conditionalFormatting>
  <conditionalFormatting sqref="AC61:AC62">
    <cfRule type="expression" dxfId="1374" priority="16">
      <formula>AD61="NEJ"</formula>
    </cfRule>
  </conditionalFormatting>
  <conditionalFormatting sqref="AC61:AC62">
    <cfRule type="expression" dxfId="1373" priority="15">
      <formula>AD61="NEJ"</formula>
    </cfRule>
  </conditionalFormatting>
  <conditionalFormatting sqref="AC61:AC62">
    <cfRule type="expression" dxfId="1372" priority="14">
      <formula>AD61="NEJ"</formula>
    </cfRule>
  </conditionalFormatting>
  <conditionalFormatting sqref="AC61:AC62">
    <cfRule type="expression" dxfId="1371" priority="13">
      <formula>AD61="NEJ"</formula>
    </cfRule>
  </conditionalFormatting>
  <conditionalFormatting sqref="T52">
    <cfRule type="cellIs" priority="11" stopIfTrue="1" operator="equal">
      <formula>0</formula>
    </cfRule>
    <cfRule type="cellIs" dxfId="1370" priority="12" operator="lessThan">
      <formula>31.5</formula>
    </cfRule>
  </conditionalFormatting>
  <conditionalFormatting sqref="U52">
    <cfRule type="cellIs" priority="9" stopIfTrue="1" operator="equal">
      <formula>0</formula>
    </cfRule>
    <cfRule type="cellIs" dxfId="1369" priority="10" operator="lessThan">
      <formula>14</formula>
    </cfRule>
  </conditionalFormatting>
  <conditionalFormatting sqref="V52">
    <cfRule type="cellIs" priority="7" stopIfTrue="1" operator="equal">
      <formula>0</formula>
    </cfRule>
    <cfRule type="cellIs" dxfId="1368" priority="8" operator="lessThan">
      <formula>1.5</formula>
    </cfRule>
  </conditionalFormatting>
  <conditionalFormatting sqref="T53">
    <cfRule type="cellIs" priority="5" stopIfTrue="1" operator="equal">
      <formula>0</formula>
    </cfRule>
    <cfRule type="cellIs" dxfId="1367" priority="6" operator="lessThan">
      <formula>31.5</formula>
    </cfRule>
  </conditionalFormatting>
  <conditionalFormatting sqref="U53">
    <cfRule type="cellIs" priority="3" stopIfTrue="1" operator="equal">
      <formula>0</formula>
    </cfRule>
    <cfRule type="cellIs" dxfId="1366" priority="4" operator="lessThan">
      <formula>14</formula>
    </cfRule>
  </conditionalFormatting>
  <conditionalFormatting sqref="V53">
    <cfRule type="cellIs" priority="1" stopIfTrue="1" operator="equal">
      <formula>0</formula>
    </cfRule>
    <cfRule type="cellIs" dxfId="1365" priority="2" operator="lessThan">
      <formula>1.5</formula>
    </cfRule>
  </conditionalFormatting>
  <dataValidations count="1">
    <dataValidation allowBlank="1" showInputMessage="1" showErrorMessage="1" prompt="http://se.euroncap.com/se/home.aspx " sqref="T4:V4"/>
  </dataValidation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713" id="{A8CA7159-254E-4EFC-8499-AFCDC4638A0F}">
            <xm:f>IF(P13=0,FALSE,OR(P13&lt;INDEX('C:\Users\apersson\Documents\Avtal i Word och Excel\BMW Northern Europe AB\[Bilaga 03 - Prisbilaga BMW.xlsx]Admin'!#REF!,MATCH(E13,'C:\Users\apersson\Documents\Avtal i Word och Excel\BMW Northern Europe AB\[Bilaga 03 - Prisbilaga BMW.xlsx]Admin'!#REF!,0),5),P13&gt;INDEX('C:\Users\apersson\Documents\Avtal i Word och Excel\BMW Northern Europe AB\[Bilaga 03 - Prisbilaga BMW.xlsx]Admin'!#REF!,MATCH(E13,'C:\Users\apersson\Documents\Avtal i Word och Excel\BMW Northern Europe AB\[Bilaga 03 - Prisbilaga BMW.xlsx]Admin'!#REF!,0),6)))</xm:f>
            <x14:dxf>
              <fill>
                <patternFill>
                  <bgColor rgb="FFC00000"/>
                </patternFill>
              </fill>
            </x14:dxf>
          </x14:cfRule>
          <xm:sqref>P13:P15</xm:sqref>
        </x14:conditionalFormatting>
        <x14:conditionalFormatting xmlns:xm="http://schemas.microsoft.com/office/excel/2006/main">
          <x14:cfRule type="expression" priority="1696" id="{BDB7A22B-5980-4295-AADA-0D8A1FD1235E}">
            <xm:f>IF(P5=0,FALSE,OR(P5&lt;INDEX('C:\Users\apersson\Documents\Avtal i Word och Excel\BMW Northern Europe AB\[Bilaga 03 - Prisbilaga BMW.xlsx]Admin'!#REF!,MATCH(E5,'C:\Users\apersson\Documents\Avtal i Word och Excel\BMW Northern Europe AB\[Bilaga 03 - Prisbilaga BMW.xlsx]Admin'!#REF!,0),5),P5&gt;INDEX('C:\Users\apersson\Documents\Avtal i Word och Excel\BMW Northern Europe AB\[Bilaga 03 - Prisbilaga BMW.xlsx]Admin'!#REF!,MATCH(E5,'C:\Users\apersson\Documents\Avtal i Word och Excel\BMW Northern Europe AB\[Bilaga 03 - Prisbilaga BMW.xlsx]Admin'!#REF!,0),6)))</xm:f>
            <x14:dxf>
              <fill>
                <patternFill>
                  <bgColor rgb="FFC00000"/>
                </patternFill>
              </fill>
            </x14:dxf>
          </x14:cfRule>
          <xm:sqref>P5:P12</xm:sqref>
        </x14:conditionalFormatting>
        <x14:conditionalFormatting xmlns:xm="http://schemas.microsoft.com/office/excel/2006/main">
          <x14:cfRule type="expression" priority="1688" id="{40EA3885-913A-4E17-A3C6-4B8A10660BFF}">
            <xm:f>IF(P16=0,FALSE,OR(P16&lt;INDEX('C:\Users\apersson\Documents\Avtal i Word och Excel\FCA Sweden AB\[Bilaga 03 - Prisbilaga FCA.xlsx]Admin'!#REF!,MATCH(E16,'C:\Users\apersson\Documents\Avtal i Word och Excel\FCA Sweden AB\[Bilaga 03 - Prisbilaga FCA.xlsx]Admin'!#REF!,0),5),P16&gt;INDEX('C:\Users\apersson\Documents\Avtal i Word och Excel\FCA Sweden AB\[Bilaga 03 - Prisbilaga FCA.xlsx]Admin'!#REF!,MATCH(E16,'C:\Users\apersson\Documents\Avtal i Word och Excel\FCA Sweden AB\[Bilaga 03 - Prisbilaga FCA.xlsx]Admin'!#REF!,0),6)))</xm:f>
            <x14:dxf>
              <fill>
                <patternFill>
                  <bgColor rgb="FFC00000"/>
                </patternFill>
              </fill>
            </x14:dxf>
          </x14:cfRule>
          <xm:sqref>P16:P18</xm:sqref>
        </x14:conditionalFormatting>
        <x14:conditionalFormatting xmlns:xm="http://schemas.microsoft.com/office/excel/2006/main">
          <x14:cfRule type="expression" priority="1674" id="{045C996C-B398-44EB-8987-2E4ED29E0FB9}">
            <xm:f>IF(P19=0,FALSE,OR(P19&lt;INDEX('C:\Users\apersson\Documents\Avtal i Word och Excel\Ford Motor Company Aktiebolag\[Bilaga 03 - Prisbilaga Ford.xlsx]Admin'!#REF!,MATCH(#REF!,'C:\Users\apersson\Documents\Avtal i Word och Excel\Ford Motor Company Aktiebolag\[Bilaga 03 - Prisbilaga Ford.xlsx]Admin'!#REF!,0),5),P19&gt;INDEX('C:\Users\apersson\Documents\Avtal i Word och Excel\Ford Motor Company Aktiebolag\[Bilaga 03 - Prisbilaga Ford.xlsx]Admin'!#REF!,MATCH(#REF!,'C:\Users\apersson\Documents\Avtal i Word och Excel\Ford Motor Company Aktiebolag\[Bilaga 03 - Prisbilaga Ford.xlsx]Admin'!#REF!,0),6)))</xm:f>
            <x14:dxf>
              <fill>
                <patternFill>
                  <bgColor rgb="FFC00000"/>
                </patternFill>
              </fill>
            </x14:dxf>
          </x14:cfRule>
          <xm:sqref>P19:P41</xm:sqref>
        </x14:conditionalFormatting>
        <x14:conditionalFormatting xmlns:xm="http://schemas.microsoft.com/office/excel/2006/main">
          <x14:cfRule type="expression" priority="1571" id="{0B754A48-AD7B-4560-9470-5E4653AE92C9}">
            <xm:f>IF(P42=0,FALSE,OR(P42&lt;INDEX('C:\Users\apersson\Documents\Avtal i Word och Excel\FSC Bilar AB\[Bilaga 03 - Prisbilaga FSC.xlsx]Admin'!#REF!,MATCH(E42,'C:\Users\apersson\Documents\Avtal i Word och Excel\FSC Bilar AB\[Bilaga 03 - Prisbilaga FSC.xlsx]Admin'!#REF!,0),5),P42&gt;INDEX('C:\Users\apersson\Documents\Avtal i Word och Excel\FSC Bilar AB\[Bilaga 03 - Prisbilaga FSC.xlsx]Admin'!#REF!,MATCH(E42,'C:\Users\apersson\Documents\Avtal i Word och Excel\FSC Bilar AB\[Bilaga 03 - Prisbilaga FSC.xlsx]Admin'!#REF!,0),6)))</xm:f>
            <x14:dxf>
              <fill>
                <patternFill>
                  <bgColor rgb="FFC00000"/>
                </patternFill>
              </fill>
            </x14:dxf>
          </x14:cfRule>
          <xm:sqref>P42:P47</xm:sqref>
        </x14:conditionalFormatting>
        <x14:conditionalFormatting xmlns:xm="http://schemas.microsoft.com/office/excel/2006/main">
          <x14:cfRule type="expression" priority="1383" id="{8BBAEF69-FF4F-4A42-A9DF-5D84133E7566}">
            <xm:f>IF(P110=0,FALSE,OR(P110&lt;INDEX('C:\Users\apersson\Documents\Avtal i Word och Excel\Mazda Motor Logistics Europe NV Filial Belgien\[Bilaga 03 - Prisbilaga Mazda.xlsx]Admin'!#REF!,MATCH(E110,'C:\Users\apersson\Documents\Avtal i Word och Excel\Mazda Motor Logistics Europe NV Filial Belgien\[Bilaga 03 - Prisbilaga Mazda.xlsx]Admin'!#REF!,0),5),P110&gt;INDEX('C:\Users\apersson\Documents\Avtal i Word och Excel\Mazda Motor Logistics Europe NV Filial Belgien\[Bilaga 03 - Prisbilaga Mazda.xlsx]Admin'!#REF!,MATCH(E110,'C:\Users\apersson\Documents\Avtal i Word och Excel\Mazda Motor Logistics Europe NV Filial Belgien\[Bilaga 03 - Prisbilaga Mazda.xlsx]Admin'!#REF!,0),6)))</xm:f>
            <x14:dxf>
              <fill>
                <patternFill>
                  <bgColor rgb="FFC00000"/>
                </patternFill>
              </fill>
            </x14:dxf>
          </x14:cfRule>
          <xm:sqref>P110:P117</xm:sqref>
        </x14:conditionalFormatting>
        <x14:conditionalFormatting xmlns:xm="http://schemas.microsoft.com/office/excel/2006/main">
          <x14:cfRule type="expression" priority="1331" id="{76CBDE9B-4E6F-4E91-B238-848EC778BB60}">
            <xm:f>IF(P118=0,FALSE,OR(P118&lt;INDEX('C:\Users\apersson\Documents\Avtal i Word och Excel\MMC Bilar Sverige AB\[Bilaga 03 - Prisbilaga MMC.xlsx]Admin'!#REF!,MATCH(E118,'C:\Users\apersson\Documents\Avtal i Word och Excel\MMC Bilar Sverige AB\[Bilaga 03 - Prisbilaga MMC.xlsx]Admin'!#REF!,0),5),P118&gt;INDEX('C:\Users\apersson\Documents\Avtal i Word och Excel\MMC Bilar Sverige AB\[Bilaga 03 - Prisbilaga MMC.xlsx]Admin'!#REF!,MATCH(E118,'C:\Users\apersson\Documents\Avtal i Word och Excel\MMC Bilar Sverige AB\[Bilaga 03 - Prisbilaga MMC.xlsx]Admin'!#REF!,0),6)))</xm:f>
            <x14:dxf>
              <fill>
                <patternFill>
                  <bgColor rgb="FFC00000"/>
                </patternFill>
              </fill>
            </x14:dxf>
          </x14:cfRule>
          <xm:sqref>P118:P121</xm:sqref>
        </x14:conditionalFormatting>
        <x14:conditionalFormatting xmlns:xm="http://schemas.microsoft.com/office/excel/2006/main">
          <x14:cfRule type="expression" priority="1321" id="{2C8A7D87-5D40-49E5-91EB-AB643150B085}">
            <xm:f>IF(P122=0,FALSE,OR(P122&lt;INDEX('C:\Users\apersson\Documents\Avtal i Word och Excel\Nimag Sverige AB\[Bilaga 03 - Prisbilaga Nimag.xlsx]Admin'!#REF!,MATCH(E122,'C:\Users\apersson\Documents\Avtal i Word och Excel\Nimag Sverige AB\[Bilaga 03 - Prisbilaga Nimag.xlsx]Admin'!#REF!,0),5),P122&gt;INDEX('C:\Users\apersson\Documents\Avtal i Word och Excel\Nimag Sverige AB\[Bilaga 03 - Prisbilaga Nimag.xlsx]Admin'!#REF!,MATCH(E122,'C:\Users\apersson\Documents\Avtal i Word och Excel\Nimag Sverige AB\[Bilaga 03 - Prisbilaga Nimag.xlsx]Admin'!#REF!,0),6)))</xm:f>
            <x14:dxf>
              <fill>
                <patternFill>
                  <bgColor rgb="FFC00000"/>
                </patternFill>
              </fill>
            </x14:dxf>
          </x14:cfRule>
          <xm:sqref>P122:P139</xm:sqref>
        </x14:conditionalFormatting>
        <x14:conditionalFormatting xmlns:xm="http://schemas.microsoft.com/office/excel/2006/main">
          <x14:cfRule type="expression" priority="1284" id="{7D3A9E21-66AE-4946-B30A-F518521D7D04}">
            <xm:f>IF(P140=0,FALSE,OR(P140&lt;INDEX('C:\Users\apersson\Documents\Avtal i Word och Excel\Nissan Nordic, Svensk Fil Till Nissan Nordic Europe OY, Finland\[Bilaga 03 - Prisbilaga Nissan.xlsx]Admin'!#REF!,MATCH(E140,'C:\Users\apersson\Documents\Avtal i Word och Excel\Nissan Nordic, Svensk Fil Till Nissan Nordic Europe OY, Finland\[Bilaga 03 - Prisbilaga Nissan.xlsx]Admin'!#REF!,0),5),P140&gt;INDEX('C:\Users\apersson\Documents\Avtal i Word och Excel\Nissan Nordic, Svensk Fil Till Nissan Nordic Europe OY, Finland\[Bilaga 03 - Prisbilaga Nissan.xlsx]Admin'!#REF!,MATCH(E140,'C:\Users\apersson\Documents\Avtal i Word och Excel\Nissan Nordic, Svensk Fil Till Nissan Nordic Europe OY, Finland\[Bilaga 03 - Prisbilaga Nissan.xlsx]Admin'!#REF!,0),6)))</xm:f>
            <x14:dxf>
              <fill>
                <patternFill>
                  <bgColor rgb="FFC00000"/>
                </patternFill>
              </fill>
            </x14:dxf>
          </x14:cfRule>
          <xm:sqref>P140:P142</xm:sqref>
        </x14:conditionalFormatting>
        <x14:conditionalFormatting xmlns:xm="http://schemas.microsoft.com/office/excel/2006/main">
          <x14:cfRule type="expression" priority="1264" id="{73C440BF-B318-465B-8E1A-4C95FA95DF19}">
            <xm:f>IF(P174=0,FALSE,OR(P174&lt;INDEX('C:\Users\apersson\Documents\Avtal i Word och Excel\Renault Nordic Aktiebolag\[Bilaga 03 - Prisbilaga Renault.xlsx]Admin'!#REF!,MATCH(E174,'C:\Users\apersson\Documents\Avtal i Word och Excel\Renault Nordic Aktiebolag\[Bilaga 03 - Prisbilaga Renault.xlsx]Admin'!#REF!,0),5),P174&gt;INDEX('C:\Users\apersson\Documents\Avtal i Word och Excel\Renault Nordic Aktiebolag\[Bilaga 03 - Prisbilaga Renault.xlsx]Admin'!#REF!,MATCH(E174,'C:\Users\apersson\Documents\Avtal i Word och Excel\Renault Nordic Aktiebolag\[Bilaga 03 - Prisbilaga Renault.xlsx]Admin'!#REF!,0),6)))</xm:f>
            <x14:dxf>
              <fill>
                <patternFill>
                  <bgColor rgb="FFC00000"/>
                </patternFill>
              </fill>
            </x14:dxf>
          </x14:cfRule>
          <xm:sqref>P174:P227</xm:sqref>
        </x14:conditionalFormatting>
        <x14:conditionalFormatting xmlns:xm="http://schemas.microsoft.com/office/excel/2006/main">
          <x14:cfRule type="expression" priority="1157" id="{834782B1-9574-4A19-A053-24C2DAC4EF1B}">
            <xm:f>IF(P228=0,FALSE,OR(P228&lt;INDEX('C:\Users\apersson\Documents\Avtal i Word och Excel\Subaru Nordic AB\[Bilaga 03 - Prisbilaga Subaru.xlsx]Admin'!#REF!,MATCH(E228,'C:\Users\apersson\Documents\Avtal i Word och Excel\Subaru Nordic AB\[Bilaga 03 - Prisbilaga Subaru.xlsx]Admin'!#REF!,0),5),P228&gt;INDEX('C:\Users\apersson\Documents\Avtal i Word och Excel\Subaru Nordic AB\[Bilaga 03 - Prisbilaga Subaru.xlsx]Admin'!#REF!,MATCH(E228,'C:\Users\apersson\Documents\Avtal i Word och Excel\Subaru Nordic AB\[Bilaga 03 - Prisbilaga Subaru.xlsx]Admin'!#REF!,0),6)))</xm:f>
            <x14:dxf>
              <fill>
                <patternFill>
                  <bgColor rgb="FFC00000"/>
                </patternFill>
              </fill>
            </x14:dxf>
          </x14:cfRule>
          <xm:sqref>P228:P231</xm:sqref>
        </x14:conditionalFormatting>
        <x14:conditionalFormatting xmlns:xm="http://schemas.microsoft.com/office/excel/2006/main">
          <x14:cfRule type="expression" priority="1143" id="{2A62DBBE-6F64-41E8-9A47-0871632BA238}">
            <xm:f>IF(P232=0,FALSE,OR(P232&lt;INDEX('C:\Users\apersson\Documents\Avtal i Word och Excel\Toyota Sweden AB\[Bilaga 03 - Prisbilaga Toyota.xlsx]Admin'!#REF!,MATCH(E232,'C:\Users\apersson\Documents\Avtal i Word och Excel\Toyota Sweden AB\[Bilaga 03 - Prisbilaga Toyota.xlsx]Admin'!#REF!,0),5),P232&gt;INDEX('C:\Users\apersson\Documents\Avtal i Word och Excel\Toyota Sweden AB\[Bilaga 03 - Prisbilaga Toyota.xlsx]Admin'!#REF!,MATCH(E232,'C:\Users\apersson\Documents\Avtal i Word och Excel\Toyota Sweden AB\[Bilaga 03 - Prisbilaga Toyota.xlsx]Admin'!#REF!,0),6)))</xm:f>
            <x14:dxf>
              <fill>
                <patternFill>
                  <bgColor rgb="FFC00000"/>
                </patternFill>
              </fill>
            </x14:dxf>
          </x14:cfRule>
          <xm:sqref>P232:P244</xm:sqref>
        </x14:conditionalFormatting>
        <x14:conditionalFormatting xmlns:xm="http://schemas.microsoft.com/office/excel/2006/main">
          <x14:cfRule type="expression" priority="1046" id="{9E79D834-8800-4F49-A8FF-FCEA52C67ACC}">
            <xm:f>IF(P284=0,FALSE,OR(P284&lt;INDEX('H:\Group Fleet Klar\Kommentus Fordon 2018\[Bilaga 13 - Prisbilaga VW Pb Anbudsområde A+B.xlsx]Admin'!#REF!,MATCH(E284,'H:\Group Fleet Klar\Kommentus Fordon 2018\[Bilaga 13 - Prisbilaga VW Pb Anbudsområde A+B.xlsx]Admin'!#REF!,0),5),P284&gt;INDEX('H:\Group Fleet Klar\Kommentus Fordon 2018\[Bilaga 13 - Prisbilaga VW Pb Anbudsområde A+B.xlsx]Admin'!#REF!,MATCH(E284,'H:\Group Fleet Klar\Kommentus Fordon 2018\[Bilaga 13 - Prisbilaga VW Pb Anbudsområde A+B.xlsx]Admin'!#REF!,0),6)))</xm:f>
            <x14:dxf>
              <fill>
                <patternFill>
                  <bgColor rgb="FFC00000"/>
                </patternFill>
              </fill>
            </x14:dxf>
          </x14:cfRule>
          <xm:sqref>P284:P353</xm:sqref>
        </x14:conditionalFormatting>
        <x14:conditionalFormatting xmlns:xm="http://schemas.microsoft.com/office/excel/2006/main">
          <x14:cfRule type="expression" priority="502" id="{C7A09BFD-2677-4372-9113-9E4C703B06CE}">
            <xm:f>IF(P388=0,FALSE,OR(P388&lt;INDEX('C:\Users\b10940\Desktop\[Bilaga 13 - Prisbilaga - SEAT 20181113.xlsx]Admin'!#REF!,MATCH(E388,'C:\Users\b10940\Desktop\[Bilaga 13 - Prisbilaga - SEAT 20181113.xlsx]Admin'!#REF!,0),5),P388&gt;INDEX('C:\Users\b10940\Desktop\[Bilaga 13 - Prisbilaga - SEAT 20181113.xlsx]Admin'!#REF!,MATCH(E388,'C:\Users\b10940\Desktop\[Bilaga 13 - Prisbilaga - SEAT 20181113.xlsx]Admin'!#REF!,0),6)))</xm:f>
            <x14:dxf>
              <fill>
                <patternFill>
                  <bgColor rgb="FFC00000"/>
                </patternFill>
              </fill>
            </x14:dxf>
          </x14:cfRule>
          <xm:sqref>P388 P394:P402</xm:sqref>
        </x14:conditionalFormatting>
        <x14:conditionalFormatting xmlns:xm="http://schemas.microsoft.com/office/excel/2006/main">
          <x14:cfRule type="expression" priority="580" id="{47BB8835-53EA-4E9D-87C5-ABE6533FB44A}">
            <xm:f>IF(P403=0,FALSE,OR(P403&lt;INDEX('C:\Users\apersson\Documents\Avtal i Word och Excel\Volvo Car Sverige Aktiebolag\[Bilaga 03 - Prisbilaga Volvo.xlsx]Admin'!#REF!,MATCH(E403,'C:\Users\apersson\Documents\Avtal i Word och Excel\Volvo Car Sverige Aktiebolag\[Bilaga 03 - Prisbilaga Volvo.xlsx]Admin'!#REF!,0),5),P403&gt;INDEX('C:\Users\apersson\Documents\Avtal i Word och Excel\Volvo Car Sverige Aktiebolag\[Bilaga 03 - Prisbilaga Volvo.xlsx]Admin'!#REF!,MATCH(E403,'C:\Users\apersson\Documents\Avtal i Word och Excel\Volvo Car Sverige Aktiebolag\[Bilaga 03 - Prisbilaga Volvo.xlsx]Admin'!#REF!,0),6)))</xm:f>
            <x14:dxf>
              <fill>
                <patternFill>
                  <bgColor rgb="FFC00000"/>
                </patternFill>
              </fill>
            </x14:dxf>
          </x14:cfRule>
          <xm:sqref>P403:P432</xm:sqref>
        </x14:conditionalFormatting>
        <x14:conditionalFormatting xmlns:xm="http://schemas.microsoft.com/office/excel/2006/main">
          <x14:cfRule type="expression" priority="531" id="{54E44441-64CA-46A8-AF22-3FA41B78943B}">
            <xm:f>IF(P360=0,FALSE,OR(P360&lt;INDEX('C:\Users\b10940\Desktop\[Bilaga 13 - Prisbilaga - SEAT 20181113.xlsx]Admin'!#REF!,MATCH(E360,'C:\Users\b10940\Desktop\[Bilaga 13 - Prisbilaga - SEAT 20181113.xlsx]Admin'!#REF!,0),5),P360&gt;INDEX('C:\Users\b10940\Desktop\[Bilaga 13 - Prisbilaga - SEAT 20181113.xlsx]Admin'!#REF!,MATCH(E360,'C:\Users\b10940\Desktop\[Bilaga 13 - Prisbilaga - SEAT 20181113.xlsx]Admin'!#REF!,0),6)))</xm:f>
            <x14:dxf>
              <fill>
                <patternFill>
                  <bgColor rgb="FFC00000"/>
                </patternFill>
              </fill>
            </x14:dxf>
          </x14:cfRule>
          <xm:sqref>P378:P387 P389 P360:P376</xm:sqref>
        </x14:conditionalFormatting>
        <x14:conditionalFormatting xmlns:xm="http://schemas.microsoft.com/office/excel/2006/main">
          <x14:cfRule type="expression" priority="504" id="{25BEE1E5-3E1A-487E-BF47-585729596860}">
            <xm:f>IF(P390=0,FALSE,OR(P390&lt;INDEX('C:\Users\b10940\Desktop\[Bilaga 13 - Prisbilaga - SEAT 20181113.xlsx]Admin'!#REF!,MATCH(E390,'C:\Users\b10940\Desktop\[Bilaga 13 - Prisbilaga - SEAT 20181113.xlsx]Admin'!#REF!,0),5),P390&gt;INDEX('C:\Users\b10940\Desktop\[Bilaga 13 - Prisbilaga - SEAT 20181113.xlsx]Admin'!#REF!,MATCH(E390,'C:\Users\b10940\Desktop\[Bilaga 13 - Prisbilaga - SEAT 20181113.xlsx]Admin'!#REF!,0),6)))</xm:f>
            <x14:dxf>
              <fill>
                <patternFill>
                  <bgColor rgb="FFC00000"/>
                </patternFill>
              </fill>
            </x14:dxf>
          </x14:cfRule>
          <xm:sqref>P390:P393</xm:sqref>
        </x14:conditionalFormatting>
        <x14:conditionalFormatting xmlns:xm="http://schemas.microsoft.com/office/excel/2006/main">
          <x14:cfRule type="expression" priority="499" id="{40443814-F64E-4234-8EA2-C0C13DC16A56}">
            <xm:f>IF(P354=0,FALSE,OR(P354&lt;INDEX('H:\Group Fleet Klar\Kommentus Fordon 2018\[Bilaga 13 - Prisbilaga VW Pb Anbudsområde A+B.xlsx]Admin'!#REF!,MATCH(E354,'H:\Group Fleet Klar\Kommentus Fordon 2018\[Bilaga 13 - Prisbilaga VW Pb Anbudsområde A+B.xlsx]Admin'!#REF!,0),5),P354&gt;INDEX('H:\Group Fleet Klar\Kommentus Fordon 2018\[Bilaga 13 - Prisbilaga VW Pb Anbudsområde A+B.xlsx]Admin'!#REF!,MATCH(E354,'H:\Group Fleet Klar\Kommentus Fordon 2018\[Bilaga 13 - Prisbilaga VW Pb Anbudsområde A+B.xlsx]Admin'!#REF!,0),6)))</xm:f>
            <x14:dxf>
              <fill>
                <patternFill>
                  <bgColor rgb="FFC00000"/>
                </patternFill>
              </fill>
            </x14:dxf>
          </x14:cfRule>
          <xm:sqref>P354:P359</xm:sqref>
        </x14:conditionalFormatting>
        <x14:conditionalFormatting xmlns:xm="http://schemas.microsoft.com/office/excel/2006/main">
          <x14:cfRule type="expression" priority="497" id="{9C7AD54C-F7B9-4327-894D-2CF8C0DCDA8C}">
            <xm:f>IF(P377=0,FALSE,OR(P377&lt;INDEX('C:\Users\b10940\Desktop\[Bilaga 13 - Prisbilaga - SEAT 20181113.xlsx]Admin'!#REF!,MATCH(E377,'C:\Users\b10940\Desktop\[Bilaga 13 - Prisbilaga - SEAT 20181113.xlsx]Admin'!#REF!,0),5),P377&gt;INDEX('C:\Users\b10940\Desktop\[Bilaga 13 - Prisbilaga - SEAT 20181113.xlsx]Admin'!#REF!,MATCH(E377,'C:\Users\b10940\Desktop\[Bilaga 13 - Prisbilaga - SEAT 20181113.xlsx]Admin'!#REF!,0),6)))</xm:f>
            <x14:dxf>
              <fill>
                <patternFill>
                  <bgColor rgb="FFC00000"/>
                </patternFill>
              </fill>
            </x14:dxf>
          </x14:cfRule>
          <xm:sqref>P377</xm:sqref>
        </x14:conditionalFormatting>
        <x14:conditionalFormatting xmlns:xm="http://schemas.microsoft.com/office/excel/2006/main">
          <x14:cfRule type="expression" priority="287" id="{D93B7ABE-904C-4F9D-B224-27C2D5E04158}">
            <xm:f>IF(P143=0,FALSE,OR(P143&lt;INDEX('C:\Users\apersson\Documents\Opel Sverige AB\[Bilaga 03 - Prisbilaga Opel.xlsx]Admin'!#REF!,MATCH(E143,'C:\Users\apersson\Documents\Opel Sverige AB\[Bilaga 03 - Prisbilaga Opel.xlsx]Admin'!#REF!,0),5),P143&gt;INDEX('C:\Users\apersson\Documents\Opel Sverige AB\[Bilaga 03 - Prisbilaga Opel.xlsx]Admin'!#REF!,MATCH(E143,'C:\Users\apersson\Documents\Opel Sverige AB\[Bilaga 03 - Prisbilaga Opel.xlsx]Admin'!#REF!,0),6)))</xm:f>
            <x14:dxf>
              <fill>
                <patternFill>
                  <bgColor rgb="FFC00000"/>
                </patternFill>
              </fill>
            </x14:dxf>
          </x14:cfRule>
          <xm:sqref>P143:P173</xm:sqref>
        </x14:conditionalFormatting>
        <x14:conditionalFormatting xmlns:xm="http://schemas.microsoft.com/office/excel/2006/main">
          <x14:cfRule type="expression" priority="278" id="{42FD0E34-B796-4DC0-82CD-93316D1533A8}">
            <xm:f>IF(P87=0,FALSE,OR(P87&lt;INDEX('C:\Users\apersson\Documents\Kia Motors Sweden AB\[Bilaga 03 - Prisbilaga Kia.xlsx]Admin'!#REF!,MATCH(E87,'C:\Users\apersson\Documents\Kia Motors Sweden AB\[Bilaga 03 - Prisbilaga Kia.xlsx]Admin'!#REF!,0),5),P87&gt;INDEX('C:\Users\apersson\Documents\Kia Motors Sweden AB\[Bilaga 03 - Prisbilaga Kia.xlsx]Admin'!#REF!,MATCH(E87,'C:\Users\apersson\Documents\Kia Motors Sweden AB\[Bilaga 03 - Prisbilaga Kia.xlsx]Admin'!#REF!,0),6)))</xm:f>
            <x14:dxf>
              <fill>
                <patternFill>
                  <bgColor rgb="FFC00000"/>
                </patternFill>
              </fill>
            </x14:dxf>
          </x14:cfRule>
          <xm:sqref>P87:P109</xm:sqref>
        </x14:conditionalFormatting>
        <x14:conditionalFormatting xmlns:xm="http://schemas.microsoft.com/office/excel/2006/main">
          <x14:cfRule type="expression" priority="235" id="{77F102AF-D22C-4A59-83F9-6E952DCF0AC8}">
            <xm:f>IF(P245=0,FALSE,OR(P245&lt;INDEX('C:\Users\apersson\Documents\Volkswagen Group Sverige AB\[Bilaga 03 - Prisbilaga VW.xlsx]Admin'!#REF!,MATCH(E245,'C:\Users\apersson\Documents\Volkswagen Group Sverige AB\[Bilaga 03 - Prisbilaga VW.xlsx]Admin'!#REF!,0),5),P245&gt;INDEX('C:\Users\apersson\Documents\Volkswagen Group Sverige AB\[Bilaga 03 - Prisbilaga VW.xlsx]Admin'!#REF!,MATCH(E245,'C:\Users\apersson\Documents\Volkswagen Group Sverige AB\[Bilaga 03 - Prisbilaga VW.xlsx]Admin'!#REF!,0),6)))</xm:f>
            <x14:dxf>
              <fill>
                <patternFill>
                  <bgColor rgb="FFC00000"/>
                </patternFill>
              </fill>
            </x14:dxf>
          </x14:cfRule>
          <xm:sqref>P245:P283</xm:sqref>
        </x14:conditionalFormatting>
        <x14:conditionalFormatting xmlns:xm="http://schemas.microsoft.com/office/excel/2006/main">
          <x14:cfRule type="expression" priority="158" id="{D1B33AB4-A88A-4EE7-938B-E655448E2733}">
            <xm:f>IF(P48=0,FALSE,OR(P48&lt;INDEX('\\stovs01\users$\Users\apersson\Documents\K.W Bruun Autoimport AB\[Bilaga 03 - Prisbilaga KW Bruun.xlsx]Admin'!#REF!,MATCH(E48,'\\stovs01\users$\Users\apersson\Documents\K.W Bruun Autoimport AB\[Bilaga 03 - Prisbilaga KW Bruun.xlsx]Admin'!#REF!,0),5),P48&gt;INDEX('\\stovs01\users$\Users\apersson\Documents\K.W Bruun Autoimport AB\[Bilaga 03 - Prisbilaga KW Bruun.xlsx]Admin'!#REF!,MATCH(E48,'\\stovs01\users$\Users\apersson\Documents\K.W Bruun Autoimport AB\[Bilaga 03 - Prisbilaga KW Bruun.xlsx]Admin'!#REF!,0),6)))</xm:f>
            <x14:dxf>
              <fill>
                <patternFill>
                  <bgColor rgb="FFC00000"/>
                </patternFill>
              </fill>
            </x14:dxf>
          </x14:cfRule>
          <xm:sqref>P80:P82 P76 P70:P74 P62:P67 P57:P60 P85:P86 P48:P55</xm:sqref>
        </x14:conditionalFormatting>
        <x14:conditionalFormatting xmlns:xm="http://schemas.microsoft.com/office/excel/2006/main">
          <x14:cfRule type="expression" priority="113" id="{9E763DA1-CB9B-49B9-9E2C-777F8D361827}">
            <xm:f>IF(P77=0,FALSE,OR(P77&lt;INDEX('\\stovs01\users$\Users\apersson\Documents\K.W Bruun Autoimport AB\[Bilaga 03 - Prisbilaga KW Bruun.xlsx]Admin'!#REF!,MATCH(E77,'\\stovs01\users$\Users\apersson\Documents\K.W Bruun Autoimport AB\[Bilaga 03 - Prisbilaga KW Bruun.xlsx]Admin'!#REF!,0),5),P77&gt;INDEX('\\stovs01\users$\Users\apersson\Documents\K.W Bruun Autoimport AB\[Bilaga 03 - Prisbilaga KW Bruun.xlsx]Admin'!#REF!,MATCH(E77,'\\stovs01\users$\Users\apersson\Documents\K.W Bruun Autoimport AB\[Bilaga 03 - Prisbilaga KW Bruun.xlsx]Admin'!#REF!,0),6)))</xm:f>
            <x14:dxf>
              <fill>
                <patternFill>
                  <bgColor rgb="FFC00000"/>
                </patternFill>
              </fill>
            </x14:dxf>
          </x14:cfRule>
          <xm:sqref>P77:P79</xm:sqref>
        </x14:conditionalFormatting>
        <x14:conditionalFormatting xmlns:xm="http://schemas.microsoft.com/office/excel/2006/main">
          <x14:cfRule type="expression" priority="112" id="{6185C7DE-2D78-4970-8CBB-7FAB35719B6C}">
            <xm:f>IF(P83=0,FALSE,OR(P83&lt;INDEX('\\stovs01\users$\Users\apersson\Documents\K.W Bruun Autoimport AB\[Bilaga 03 - Prisbilaga KW Bruun.xlsx]Admin'!#REF!,MATCH(E83,'\\stovs01\users$\Users\apersson\Documents\K.W Bruun Autoimport AB\[Bilaga 03 - Prisbilaga KW Bruun.xlsx]Admin'!#REF!,0),5),P83&gt;INDEX('\\stovs01\users$\Users\apersson\Documents\K.W Bruun Autoimport AB\[Bilaga 03 - Prisbilaga KW Bruun.xlsx]Admin'!#REF!,MATCH(E83,'\\stovs01\users$\Users\apersson\Documents\K.W Bruun Autoimport AB\[Bilaga 03 - Prisbilaga KW Bruun.xlsx]Admin'!#REF!,0),6)))</xm:f>
            <x14:dxf>
              <fill>
                <patternFill>
                  <bgColor rgb="FFC00000"/>
                </patternFill>
              </fill>
            </x14:dxf>
          </x14:cfRule>
          <xm:sqref>P83</xm:sqref>
        </x14:conditionalFormatting>
        <x14:conditionalFormatting xmlns:xm="http://schemas.microsoft.com/office/excel/2006/main">
          <x14:cfRule type="expression" priority="93" id="{780A0D65-5607-4825-BF78-38C413ADA2AF}">
            <xm:f>IF(P84=0,FALSE,OR(P84&lt;INDEX('\\stovs01\users$\Users\apersson\Documents\K.W Bruun Autoimport AB\[Bilaga 03 - Prisbilaga KW Bruun.xlsx]Admin'!#REF!,MATCH(E84,'\\stovs01\users$\Users\apersson\Documents\K.W Bruun Autoimport AB\[Bilaga 03 - Prisbilaga KW Bruun.xlsx]Admin'!#REF!,0),5),P84&gt;INDEX('\\stovs01\users$\Users\apersson\Documents\K.W Bruun Autoimport AB\[Bilaga 03 - Prisbilaga KW Bruun.xlsx]Admin'!#REF!,MATCH(E84,'\\stovs01\users$\Users\apersson\Documents\K.W Bruun Autoimport AB\[Bilaga 03 - Prisbilaga KW Bruun.xlsx]Admin'!#REF!,0),6)))</xm:f>
            <x14:dxf>
              <fill>
                <patternFill>
                  <bgColor rgb="FFC00000"/>
                </patternFill>
              </fill>
            </x14:dxf>
          </x14:cfRule>
          <xm:sqref>P84</xm:sqref>
        </x14:conditionalFormatting>
        <x14:conditionalFormatting xmlns:xm="http://schemas.microsoft.com/office/excel/2006/main">
          <x14:cfRule type="expression" priority="81" id="{80DCF495-BCDE-4612-A93A-D868BD4751C1}">
            <xm:f>IF(P69=0,FALSE,OR(P69&lt;INDEX('\\stovs01\users$\Users\apersson\Documents\K.W Bruun Autoimport AB\[Bilaga 03 - Prisbilaga KW Bruun.xlsx]Admin'!#REF!,MATCH(E69,'\\stovs01\users$\Users\apersson\Documents\K.W Bruun Autoimport AB\[Bilaga 03 - Prisbilaga KW Bruun.xlsx]Admin'!#REF!,0),5),P69&gt;INDEX('\\stovs01\users$\Users\apersson\Documents\K.W Bruun Autoimport AB\[Bilaga 03 - Prisbilaga KW Bruun.xlsx]Admin'!#REF!,MATCH(E69,'\\stovs01\users$\Users\apersson\Documents\K.W Bruun Autoimport AB\[Bilaga 03 - Prisbilaga KW Bruun.xlsx]Admin'!#REF!,0),6)))</xm:f>
            <x14:dxf>
              <fill>
                <patternFill>
                  <bgColor rgb="FFC00000"/>
                </patternFill>
              </fill>
            </x14:dxf>
          </x14:cfRule>
          <xm:sqref>P69</xm:sqref>
        </x14:conditionalFormatting>
        <x14:conditionalFormatting xmlns:xm="http://schemas.microsoft.com/office/excel/2006/main">
          <x14:cfRule type="expression" priority="75" id="{4888D586-AAB1-416C-9688-D7DDF8BFC957}">
            <xm:f>IF(P75=0,FALSE,OR(P75&lt;INDEX('\\stovs01\users$\Users\apersson\Documents\K.W Bruun Autoimport AB\[Bilaga 03 - Prisbilaga KW Bruun.xlsx]Admin'!#REF!,MATCH(E75,'\\stovs01\users$\Users\apersson\Documents\K.W Bruun Autoimport AB\[Bilaga 03 - Prisbilaga KW Bruun.xlsx]Admin'!#REF!,0),5),P75&gt;INDEX('\\stovs01\users$\Users\apersson\Documents\K.W Bruun Autoimport AB\[Bilaga 03 - Prisbilaga KW Bruun.xlsx]Admin'!#REF!,MATCH(E75,'\\stovs01\users$\Users\apersson\Documents\K.W Bruun Autoimport AB\[Bilaga 03 - Prisbilaga KW Bruun.xlsx]Admin'!#REF!,0),6)))</xm:f>
            <x14:dxf>
              <fill>
                <patternFill>
                  <bgColor rgb="FFC00000"/>
                </patternFill>
              </fill>
            </x14:dxf>
          </x14:cfRule>
          <xm:sqref>P75</xm:sqref>
        </x14:conditionalFormatting>
        <x14:conditionalFormatting xmlns:xm="http://schemas.microsoft.com/office/excel/2006/main">
          <x14:cfRule type="expression" priority="53" id="{C56CC995-7D09-4701-9323-AA74525B9666}">
            <xm:f>IF(P68=0,FALSE,OR(P68&lt;INDEX('\\stovs01\users$\Users\apersson\Documents\K.W Bruun Autoimport AB\[Bilaga 03 - Prisbilaga KW Bruun.xlsx]Admin'!#REF!,MATCH(E68,'\\stovs01\users$\Users\apersson\Documents\K.W Bruun Autoimport AB\[Bilaga 03 - Prisbilaga KW Bruun.xlsx]Admin'!#REF!,0),5),P68&gt;INDEX('\\stovs01\users$\Users\apersson\Documents\K.W Bruun Autoimport AB\[Bilaga 03 - Prisbilaga KW Bruun.xlsx]Admin'!#REF!,MATCH(E68,'\\stovs01\users$\Users\apersson\Documents\K.W Bruun Autoimport AB\[Bilaga 03 - Prisbilaga KW Bruun.xlsx]Admin'!#REF!,0),6)))</xm:f>
            <x14:dxf>
              <fill>
                <patternFill>
                  <bgColor rgb="FFC00000"/>
                </patternFill>
              </fill>
            </x14:dxf>
          </x14:cfRule>
          <xm:sqref>P68</xm:sqref>
        </x14:conditionalFormatting>
        <x14:conditionalFormatting xmlns:xm="http://schemas.microsoft.com/office/excel/2006/main">
          <x14:cfRule type="expression" priority="41" id="{DC0222E4-183D-43C6-8D6E-703D28160CDC}">
            <xm:f>IF(P61=0,FALSE,OR(P61&lt;INDEX('\\stovs01\users$\Users\apersson\Documents\K.W Bruun Autoimport AB\[Bilaga 03 - Prisbilaga KW Bruun.xlsx]Admin'!#REF!,MATCH(E61,'\\stovs01\users$\Users\apersson\Documents\K.W Bruun Autoimport AB\[Bilaga 03 - Prisbilaga KW Bruun.xlsx]Admin'!#REF!,0),5),P61&gt;INDEX('\\stovs01\users$\Users\apersson\Documents\K.W Bruun Autoimport AB\[Bilaga 03 - Prisbilaga KW Bruun.xlsx]Admin'!#REF!,MATCH(E61,'\\stovs01\users$\Users\apersson\Documents\K.W Bruun Autoimport AB\[Bilaga 03 - Prisbilaga KW Bruun.xlsx]Admin'!#REF!,0),6)))</xm:f>
            <x14:dxf>
              <fill>
                <patternFill>
                  <bgColor rgb="FFC00000"/>
                </patternFill>
              </fill>
            </x14:dxf>
          </x14:cfRule>
          <xm:sqref>P61</xm:sqref>
        </x14:conditionalFormatting>
        <x14:conditionalFormatting xmlns:xm="http://schemas.microsoft.com/office/excel/2006/main">
          <x14:cfRule type="expression" priority="34" id="{1EF7FB70-CBFD-4E07-9C46-CA1423E5ABAE}">
            <xm:f>IF(P56=0,FALSE,OR(P56&lt;INDEX('\\stovs01\users$\Users\apersson\Documents\K.W Bruun Autoimport AB\[Bilaga 03 - Prisbilaga KW Bruun.xlsx]Admin'!#REF!,MATCH(E56,'\\stovs01\users$\Users\apersson\Documents\K.W Bruun Autoimport AB\[Bilaga 03 - Prisbilaga KW Bruun.xlsx]Admin'!#REF!,0),5),P56&gt;INDEX('\\stovs01\users$\Users\apersson\Documents\K.W Bruun Autoimport AB\[Bilaga 03 - Prisbilaga KW Bruun.xlsx]Admin'!#REF!,MATCH(E56,'\\stovs01\users$\Users\apersson\Documents\K.W Bruun Autoimport AB\[Bilaga 03 - Prisbilaga KW Bruun.xlsx]Admin'!#REF!,0),6)))</xm:f>
            <x14:dxf>
              <fill>
                <patternFill>
                  <bgColor rgb="FFC00000"/>
                </patternFill>
              </fill>
            </x14:dxf>
          </x14:cfRule>
          <xm:sqref>P56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8">
        <x14:dataValidation type="list" allowBlank="1" showInputMessage="1" showErrorMessage="1">
          <x14:formula1>
            <xm:f>'C:\Users\b10940\Desktop\[Bilaga 13 - Prisbilaga - SEAT 20181113.xlsx]Admin'!#REF!</xm:f>
          </x14:formula1>
          <xm:sqref>M354:M402 E354:I402 Z354:AB402 K354:K402</xm:sqref>
        </x14:dataValidation>
        <x14:dataValidation type="list" allowBlank="1" showInputMessage="1" showErrorMessage="1">
          <x14:formula1>
            <xm:f>'G:\Avd VH - Fleet KLAR\Samarbetspartners\Kommentus\Upphandling Fordon 2018\Volkswagen Personbilar\[Kopia av Kopia av Bilaga 13 - Prisbilaga 2.0 Ny mall VW PB.xlsx]Admin'!#REF!</xm:f>
          </x14:formula1>
          <xm:sqref>M284:M353 K284:K353 E284:E353 G284:I353</xm:sqref>
        </x14:dataValidation>
        <x14:dataValidation type="list" allowBlank="1" showInputMessage="1" showErrorMessage="1">
          <x14:formula1>
            <xm:f>'G:\Upphandling\Upphandlingar\Fordon\Fordon 2018\11. Avtal\Avtal i Word och Excel\BMW Northern Europe AB\[Bilaga 03 - Prisbilaga BMW.xlsx]Admin'!#REF!</xm:f>
          </x14:formula1>
          <xm:sqref>K5:K15 M5:M15 E5:I15 Z5:AB15</xm:sqref>
        </x14:dataValidation>
        <x14:dataValidation type="list" allowBlank="1" showInputMessage="1" showErrorMessage="1">
          <x14:formula1>
            <xm:f>'G:\Upphandling\Upphandlingar\Fordon\Fordon 2018\11. Avtal\Avtal i Word och Excel\FCA Sweden AB\[Bilaga 03 - Prisbilaga FCA.xlsx]Admin'!#REF!</xm:f>
          </x14:formula1>
          <xm:sqref>K16:K18 M16:M18 E16:I18 Z16:AB18</xm:sqref>
        </x14:dataValidation>
        <x14:dataValidation type="list" allowBlank="1" showInputMessage="1" showErrorMessage="1">
          <x14:formula1>
            <xm:f>'G:\Upphandling\Upphandlingar\Fordon\Fordon 2018\11. Avtal\Avtal i Word och Excel\Ford Motor Company Aktiebolag\[Bilaga 03 - Prisbilaga Ford.xlsx]Admin'!#REF!</xm:f>
          </x14:formula1>
          <xm:sqref>M19:M41 K19:K41 E19:I41 Z19:AB41</xm:sqref>
        </x14:dataValidation>
        <x14:dataValidation type="list" allowBlank="1" showInputMessage="1" showErrorMessage="1">
          <x14:formula1>
            <xm:f>'G:\Upphandling\Upphandlingar\Fordon\Fordon 2018\11. Avtal\Avtal i Word och Excel\FSC Bilar AB\[Bilaga 03 - Prisbilaga FSC.xlsx]Admin'!#REF!</xm:f>
          </x14:formula1>
          <xm:sqref>K42:K47 M42:M47 E42:I47 Z42:AB47</xm:sqref>
        </x14:dataValidation>
        <x14:dataValidation type="list" allowBlank="1" showInputMessage="1" showErrorMessage="1">
          <x14:formula1>
            <xm:f>'G:\Upphandling\Upphandlingar\Fordon\Fordon 2018\11. Avtal\Avtal i Word och Excel\Mazda Motor Logistics Europe NV Filial Belgien\[Bilaga 03 - Prisbilaga Mazda.xlsx]Admin'!#REF!</xm:f>
          </x14:formula1>
          <xm:sqref>K110:K117 M110:M117 E110:I117 Z110:AB117</xm:sqref>
        </x14:dataValidation>
        <x14:dataValidation type="list" allowBlank="1" showInputMessage="1" showErrorMessage="1">
          <x14:formula1>
            <xm:f>'C:\Users\apersson\Documents\MMC Bilar Sverige AB\[Bilaga 03 - Prisbilaga MMC.xlsx]Admin'!#REF!</xm:f>
          </x14:formula1>
          <xm:sqref>K118:K121 M118:M121 E118:I121 Z118:AB121</xm:sqref>
        </x14:dataValidation>
        <x14:dataValidation type="list" allowBlank="1" showInputMessage="1" showErrorMessage="1">
          <x14:formula1>
            <xm:f>'G:\Upphandling\Upphandlingar\Fordon\Fordon 2018\11. Avtal\Avtal i Word och Excel\Nimag Sverige AB\[Bilaga 03 - Prisbilaga Nimag.xlsx]Admin'!#REF!</xm:f>
          </x14:formula1>
          <xm:sqref>K122:K139 M122:M139 E122:I139 Z122:AB139</xm:sqref>
        </x14:dataValidation>
        <x14:dataValidation type="list" allowBlank="1" showInputMessage="1" showErrorMessage="1">
          <x14:formula1>
            <xm:f>'G:\Upphandling\Upphandlingar\Fordon\Fordon 2018\11. Avtal\Avtal i Word och Excel\Nissan Nordic, Svensk Fil Till Nissan Nordic Europe OY, Finland\[Bilaga 03 - Prisbilaga Nissan.xlsx]Admin'!#REF!</xm:f>
          </x14:formula1>
          <xm:sqref>K140:K142 M140:M142 E140:I142 Z140:AB142</xm:sqref>
        </x14:dataValidation>
        <x14:dataValidation type="list" allowBlank="1" showInputMessage="1" showErrorMessage="1">
          <x14:formula1>
            <xm:f>'G:\Upphandling\Upphandlingar\Fordon\Fordon 2018\11. Avtal\Avtal i Word och Excel\Renault Nordic Aktiebolag\[Bilaga 03 - Prisbilaga Renault.xlsx]Admin'!#REF!</xm:f>
          </x14:formula1>
          <xm:sqref>K174:K227 M174:M227 Z174:AB227 F174:I227 E180:E227</xm:sqref>
        </x14:dataValidation>
        <x14:dataValidation type="list" allowBlank="1" showInputMessage="1" showErrorMessage="1">
          <x14:formula1>
            <xm:f>'G:\Upphandling\Upphandlingar\Fordon\Fordon 2018\11. Avtal\Avtal i Word och Excel\Subaru Nordic AB\[Bilaga 03 - Prisbilaga Subaru.xlsx]Admin'!#REF!</xm:f>
          </x14:formula1>
          <xm:sqref>K228:K231 M228:M231 E228:I231 Z228:AB231</xm:sqref>
        </x14:dataValidation>
        <x14:dataValidation type="list" allowBlank="1" showInputMessage="1" showErrorMessage="1">
          <x14:formula1>
            <xm:f>'G:\Upphandling\Upphandlingar\Fordon\Fordon 2018\11. Avtal\Avtal i Word och Excel\Toyota Sweden AB\[Bilaga 03 - Prisbilaga Toyota.xlsx]Admin'!#REF!</xm:f>
          </x14:formula1>
          <xm:sqref>M232:M244 K232:K244 E232:I244 Z232:AB244</xm:sqref>
        </x14:dataValidation>
        <x14:dataValidation type="list" allowBlank="1" showInputMessage="1" showErrorMessage="1">
          <x14:formula1>
            <xm:f>'H:\Group Fleet Klar\Kommentus Fordon 2018\[Bilaga 13 - Prisbilaga VW Pb Anbudsområde A+B.xlsx]Admin'!#REF!</xm:f>
          </x14:formula1>
          <xm:sqref>Z284:AB353 F284:F353</xm:sqref>
        </x14:dataValidation>
        <x14:dataValidation type="list" allowBlank="1" showInputMessage="1" showErrorMessage="1">
          <x14:formula1>
            <xm:f>'C:\Users\apersson\Documents\Volvo Car Sverige Aktiebolag\[Bilaga 03 - Prisbilaga Volvo.xlsx]Admin'!#REF!</xm:f>
          </x14:formula1>
          <xm:sqref>K403:K432 M403:M432 E403:I432 Z403:AB432</xm:sqref>
        </x14:dataValidation>
        <x14:dataValidation type="list" allowBlank="1" showInputMessage="1" showErrorMessage="1">
          <x14:formula1>
            <xm:f>'G:\Upphandling\Upphandlingar\Fordon\Fordon 2018\11. Avtal\Kia Motors Sweden AB\[Bilaga 03 - Prisbilaga Kia.xlsx]Admin'!#REF!</xm:f>
          </x14:formula1>
          <xm:sqref>K87:K109 M87:M109 Z87:AB109 E87:I109</xm:sqref>
        </x14:dataValidation>
        <x14:dataValidation type="list" allowBlank="1" showInputMessage="1" showErrorMessage="1">
          <x14:formula1>
            <xm:f>'G:\Upphandling\Upphandlingar\Fordon\Fordon 2018\11. Avtal\Volkswagen Group Sverige AB\[Bilaga 03 - Prisbilaga VW.xlsx]Admin'!#REF!</xm:f>
          </x14:formula1>
          <xm:sqref>K245:K283 M245:M283 E245:I283 Z245:AB283</xm:sqref>
        </x14:dataValidation>
        <x14:dataValidation type="list" allowBlank="1" showInputMessage="1" showErrorMessage="1">
          <x14:formula1>
            <xm:f>'G:\Upphandling\Upphandlingar\Fordon\Fordon 2018\11. Avtal\K.W Bruun Autoimport AB\[Bilaga 03 - Prisbilaga KW Bruun.xlsx]Admin'!#REF!</xm:f>
          </x14:formula1>
          <xm:sqref>E48:I86 K48:K86 M48:M86 Z48:AB86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432"/>
  <sheetViews>
    <sheetView workbookViewId="0">
      <pane ySplit="4" topLeftCell="A5" activePane="bottomLeft" state="frozen"/>
      <selection pane="bottomLeft" activeCell="B5" sqref="B5"/>
    </sheetView>
  </sheetViews>
  <sheetFormatPr defaultColWidth="16.44140625" defaultRowHeight="14.4" x14ac:dyDescent="0.3"/>
  <cols>
    <col min="1" max="1" width="3" style="1" customWidth="1"/>
    <col min="2" max="2" width="80" style="1" bestFit="1" customWidth="1"/>
    <col min="3" max="3" width="14.109375" style="1" customWidth="1"/>
    <col min="4" max="4" width="14" style="1" customWidth="1"/>
    <col min="5" max="6" width="13.6640625" style="1" customWidth="1"/>
    <col min="7" max="7" width="17.44140625" style="1" customWidth="1"/>
    <col min="8" max="9" width="13.6640625" style="1" customWidth="1"/>
    <col min="10" max="13" width="10.109375" style="1" customWidth="1"/>
    <col min="14" max="14" width="13.6640625" style="1" customWidth="1"/>
    <col min="15" max="16" width="10.109375" style="1" customWidth="1"/>
    <col min="17" max="22" width="14" style="1" customWidth="1"/>
    <col min="23" max="23" width="30.6640625" style="1" customWidth="1"/>
    <col min="24" max="24" width="16.44140625" style="1" customWidth="1" collapsed="1"/>
    <col min="25" max="26" width="16.44140625" style="1" customWidth="1"/>
    <col min="27" max="27" width="17.33203125" style="1" customWidth="1"/>
    <col min="28" max="30" width="17.33203125" style="1" hidden="1" customWidth="1"/>
    <col min="31" max="31" width="17.33203125" style="1" customWidth="1"/>
    <col min="32" max="16384" width="16.44140625" style="1"/>
  </cols>
  <sheetData>
    <row r="1" spans="1:43" ht="37.5" customHeight="1" x14ac:dyDescent="0.3">
      <c r="A1" s="99"/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  <c r="Q1" s="99"/>
      <c r="R1" s="99"/>
      <c r="S1" s="99"/>
      <c r="T1" s="99"/>
      <c r="U1" s="99"/>
      <c r="V1" s="99"/>
      <c r="W1" s="99"/>
      <c r="X1" s="99"/>
      <c r="Y1" s="99"/>
      <c r="Z1" s="99"/>
      <c r="AA1" s="99"/>
      <c r="AB1" s="99"/>
      <c r="AC1" s="99"/>
      <c r="AD1" s="99"/>
      <c r="AE1" s="99"/>
      <c r="AF1" s="99"/>
      <c r="AG1" s="99"/>
      <c r="AH1" s="99"/>
      <c r="AI1" s="99"/>
      <c r="AJ1" s="99"/>
      <c r="AK1" s="99"/>
      <c r="AL1" s="99"/>
      <c r="AM1" s="99"/>
      <c r="AN1" s="99"/>
      <c r="AO1" s="99"/>
      <c r="AP1" s="99"/>
      <c r="AQ1" s="99"/>
    </row>
    <row r="2" spans="1:43" ht="24" customHeight="1" x14ac:dyDescent="0.3">
      <c r="A2" s="99"/>
      <c r="B2" s="99" t="s">
        <v>330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  <c r="U2" s="99"/>
      <c r="V2" s="99"/>
      <c r="W2" s="99"/>
      <c r="X2" s="99"/>
      <c r="Y2" s="99"/>
      <c r="Z2" s="99"/>
      <c r="AA2" s="99"/>
      <c r="AB2" s="99"/>
      <c r="AC2" s="99"/>
      <c r="AD2" s="99"/>
      <c r="AE2" s="99"/>
      <c r="AF2" s="99"/>
      <c r="AG2" s="99"/>
      <c r="AH2" s="99"/>
      <c r="AI2" s="99"/>
      <c r="AJ2" s="99"/>
      <c r="AK2" s="99"/>
      <c r="AL2" s="99"/>
      <c r="AM2" s="99"/>
      <c r="AN2" s="99"/>
      <c r="AO2" s="99"/>
      <c r="AP2" s="99"/>
      <c r="AQ2" s="99"/>
    </row>
    <row r="3" spans="1:43" ht="15" thickBot="1" x14ac:dyDescent="0.35">
      <c r="A3" s="99"/>
      <c r="B3" s="102">
        <f>'Sorterat per leverantör'!B3</f>
        <v>43556</v>
      </c>
      <c r="C3" s="2"/>
      <c r="D3" s="99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143" t="s">
        <v>478</v>
      </c>
      <c r="W3" s="144"/>
      <c r="X3" s="144"/>
      <c r="Y3" s="144"/>
      <c r="Z3" s="144"/>
      <c r="AA3" s="144"/>
      <c r="AB3" s="99"/>
      <c r="AC3" s="99"/>
      <c r="AD3" s="99"/>
      <c r="AE3" s="99"/>
      <c r="AF3" s="99"/>
      <c r="AG3" s="99"/>
      <c r="AH3" s="99"/>
      <c r="AI3" s="99"/>
      <c r="AJ3" s="99"/>
      <c r="AK3" s="99"/>
      <c r="AL3" s="99"/>
      <c r="AM3" s="99"/>
      <c r="AN3" s="99"/>
      <c r="AO3" s="99"/>
      <c r="AP3" s="99"/>
      <c r="AQ3" s="99"/>
    </row>
    <row r="4" spans="1:43" s="114" customFormat="1" ht="113.25" customHeight="1" x14ac:dyDescent="0.3">
      <c r="A4" s="104"/>
      <c r="B4" s="105" t="s">
        <v>0</v>
      </c>
      <c r="C4" s="106" t="s">
        <v>1</v>
      </c>
      <c r="D4" s="107" t="s">
        <v>398</v>
      </c>
      <c r="E4" s="108" t="s">
        <v>2</v>
      </c>
      <c r="F4" s="109" t="s">
        <v>3</v>
      </c>
      <c r="G4" s="109" t="s">
        <v>4</v>
      </c>
      <c r="H4" s="109" t="s">
        <v>5</v>
      </c>
      <c r="I4" s="109" t="s">
        <v>6</v>
      </c>
      <c r="J4" s="109" t="s">
        <v>7</v>
      </c>
      <c r="K4" s="109" t="s">
        <v>8</v>
      </c>
      <c r="L4" s="109" t="s">
        <v>9</v>
      </c>
      <c r="M4" s="109" t="s">
        <v>10</v>
      </c>
      <c r="N4" s="109" t="s">
        <v>11</v>
      </c>
      <c r="O4" s="105" t="s">
        <v>12</v>
      </c>
      <c r="P4" s="110" t="s">
        <v>13</v>
      </c>
      <c r="Q4" s="109" t="s">
        <v>14</v>
      </c>
      <c r="R4" s="109" t="s">
        <v>15</v>
      </c>
      <c r="S4" s="109" t="s">
        <v>16</v>
      </c>
      <c r="T4" s="109" t="s">
        <v>17</v>
      </c>
      <c r="U4" s="109" t="s">
        <v>18</v>
      </c>
      <c r="V4" s="152" t="s">
        <v>19</v>
      </c>
      <c r="W4" s="152" t="s">
        <v>479</v>
      </c>
      <c r="X4" s="153" t="s">
        <v>480</v>
      </c>
      <c r="Y4" s="154" t="s">
        <v>481</v>
      </c>
      <c r="Z4" s="154" t="s">
        <v>482</v>
      </c>
      <c r="AA4" s="155" t="s">
        <v>483</v>
      </c>
      <c r="AB4" s="111" t="s">
        <v>20</v>
      </c>
      <c r="AC4" s="112"/>
      <c r="AD4" s="113"/>
      <c r="AE4" s="104"/>
      <c r="AF4" s="104"/>
      <c r="AG4" s="104"/>
      <c r="AH4" s="104"/>
      <c r="AI4" s="104"/>
      <c r="AJ4" s="104"/>
      <c r="AK4" s="104"/>
      <c r="AL4" s="104"/>
      <c r="AM4" s="104"/>
      <c r="AN4" s="104"/>
      <c r="AO4" s="104"/>
      <c r="AP4" s="104"/>
      <c r="AQ4" s="104"/>
    </row>
    <row r="5" spans="1:43" s="7" customFormat="1" ht="13.95" customHeight="1" x14ac:dyDescent="0.25">
      <c r="B5" s="19" t="s">
        <v>308</v>
      </c>
      <c r="C5" s="20" t="s">
        <v>45</v>
      </c>
      <c r="D5" s="18" t="s">
        <v>26</v>
      </c>
      <c r="E5" s="19" t="s">
        <v>24</v>
      </c>
      <c r="F5" s="20"/>
      <c r="G5" s="19"/>
      <c r="H5" s="20">
        <v>4.8</v>
      </c>
      <c r="I5" s="19" t="s">
        <v>25</v>
      </c>
      <c r="J5" s="18">
        <v>2</v>
      </c>
      <c r="K5" s="18">
        <v>4</v>
      </c>
      <c r="L5" s="21">
        <v>110</v>
      </c>
      <c r="M5" s="20">
        <v>1164</v>
      </c>
      <c r="N5" s="145">
        <f>(1-(IF(J5&gt;=4,0.05,0)+IF(OR(G5="Hybrid (HEV)",G5="Laddhybrid (PHEV)",E5="El"),0.15,0)+IF(OR(E5="Diesel",E5="Fordonsgas"),0.05,0)))*M5</f>
        <v>1164</v>
      </c>
      <c r="O5" s="45">
        <v>0.06</v>
      </c>
      <c r="P5" s="45">
        <v>0.06</v>
      </c>
      <c r="Q5" s="24">
        <v>122802</v>
      </c>
      <c r="R5" s="25">
        <v>33.200000000000003</v>
      </c>
      <c r="S5" s="25">
        <v>27</v>
      </c>
      <c r="T5" s="16">
        <v>2.7</v>
      </c>
      <c r="U5" s="26">
        <v>1590</v>
      </c>
      <c r="V5" s="156">
        <v>2407</v>
      </c>
      <c r="W5" s="156">
        <v>113187</v>
      </c>
      <c r="X5" s="157" t="s">
        <v>27</v>
      </c>
      <c r="Y5" s="157" t="s">
        <v>27</v>
      </c>
      <c r="Z5" s="157" t="s">
        <v>27</v>
      </c>
      <c r="AA5" s="158">
        <f>IF(W5="","",IFERROR(W5-W5*(0.1*COUNTIFS(X5:Z5,"Ja")/3),"Formelfel"))</f>
        <v>101868.3</v>
      </c>
      <c r="AB5" s="4" t="str">
        <f>IF(W5="","",IFERROR(IF(AA5&lt;=INDEX([1]Admin!$AC$2:$AI$50,MATCH(C5,[1]Admin!$AC$2:$AC$15,0),4),"JA","NEJ"),""))</f>
        <v>JA</v>
      </c>
      <c r="AC5" s="5"/>
      <c r="AD5" s="6" t="b">
        <f>OR(IF(N5=0,FALSE,IFERROR(OR(N5&lt;INDEX([1]Admin!$AC$2:$AH$23,MATCH(C5,[1]Admin!$AC$2:$AC$23,0),5),N5&gt;INDEX([1]Admin!$AC$2:$AH$23,MATCH(C5,[1]Admin!$AC$2:$AC$23,0),6)),FALSE)),IF(E5&lt;&gt;"El",L5&gt;IF(AND(K5&lt;=4,J5&lt;&gt;4,AND(E5&lt;&gt;"Diesel",E5&lt;&gt;"El")),CO2_4_pass,IF(OR(K5&gt;4,J5&gt;3,E5="Diesel"),215,0)),FALSE),AB5="NEJ",IF(R5&gt;0,R5&lt;31.5,FALSE),IF(S5&gt;0,S5&lt;14,FALSE),IF(T5&gt;0,T5&lt;1.5,FALSE))=TRUE</f>
        <v>0</v>
      </c>
    </row>
    <row r="6" spans="1:43" ht="13.95" customHeight="1" x14ac:dyDescent="0.3">
      <c r="A6" s="99"/>
      <c r="B6" s="19" t="s">
        <v>310</v>
      </c>
      <c r="C6" s="20" t="s">
        <v>45</v>
      </c>
      <c r="D6" s="20" t="s">
        <v>26</v>
      </c>
      <c r="E6" s="19" t="s">
        <v>29</v>
      </c>
      <c r="F6" s="20"/>
      <c r="G6" s="19"/>
      <c r="H6" s="20">
        <v>3.8</v>
      </c>
      <c r="I6" s="19" t="s">
        <v>25</v>
      </c>
      <c r="J6" s="18">
        <v>2</v>
      </c>
      <c r="K6" s="18">
        <v>4</v>
      </c>
      <c r="L6" s="21">
        <v>96</v>
      </c>
      <c r="M6" s="20">
        <v>1191</v>
      </c>
      <c r="N6" s="145">
        <f>(1-(IF(J6&gt;=4,0.05,0)+IF(OR(G6="Hybrid (HEV)",G6="Laddhybrid (PHEV)",E6="El"),0.15,0)+IF(OR(E6="Diesel",E6="Fordonsgas"),0.05,0)))*M6</f>
        <v>1131.45</v>
      </c>
      <c r="O6" s="45">
        <v>0.06</v>
      </c>
      <c r="P6" s="45">
        <v>0.06</v>
      </c>
      <c r="Q6" s="24">
        <v>140474</v>
      </c>
      <c r="R6" s="25">
        <v>33.200000000000003</v>
      </c>
      <c r="S6" s="25">
        <v>27</v>
      </c>
      <c r="T6" s="16">
        <v>2.7</v>
      </c>
      <c r="U6" s="26">
        <v>1989</v>
      </c>
      <c r="V6" s="156">
        <v>2732</v>
      </c>
      <c r="W6" s="156">
        <v>116859</v>
      </c>
      <c r="X6" s="157" t="s">
        <v>27</v>
      </c>
      <c r="Y6" s="157" t="s">
        <v>27</v>
      </c>
      <c r="Z6" s="157" t="s">
        <v>27</v>
      </c>
      <c r="AA6" s="158">
        <f>IF(W6="","",IFERROR(W6-W6*(0.1*COUNTIFS(X6:Z6,"Ja")/3),"Formelfel"))</f>
        <v>105173.1</v>
      </c>
      <c r="AB6" s="4" t="str">
        <f>IF(W6="","",IFERROR(IF(AA6&lt;=INDEX([1]Admin!$AC$2:$AI$50,MATCH(C6,[1]Admin!$AC$2:$AC$15,0),4),"JA","NEJ"),""))</f>
        <v>JA</v>
      </c>
      <c r="AC6" s="8"/>
      <c r="AD6" s="6" t="b">
        <f>OR(IF(N6=0,FALSE,IFERROR(OR(N6&lt;INDEX([1]Admin!$AC$2:$AH$23,MATCH(C6,[1]Admin!$AC$2:$AC$23,0),5),N6&gt;INDEX([1]Admin!$AC$2:$AH$23,MATCH(C6,[1]Admin!$AC$2:$AC$23,0),6)),FALSE)),IF(E6&lt;&gt;"El",L6&gt;IF(AND(K6&lt;=4,J6&lt;&gt;4,AND(E6&lt;&gt;"Diesel",E6&lt;&gt;"El")),CO2_4_pass,IF(OR(K6&gt;4,J6&gt;3,E6="Diesel"),215,0)),FALSE),AB6="NEJ",IF(R6&gt;0,R6&lt;31.5,FALSE),IF(S6&gt;0,S6&lt;14,FALSE),IF(T6&gt;0,T6&lt;1.5,FALSE))=TRUE</f>
        <v>0</v>
      </c>
      <c r="AE6" s="7"/>
      <c r="AF6" s="99"/>
      <c r="AG6" s="99"/>
      <c r="AH6" s="99"/>
      <c r="AI6" s="101"/>
      <c r="AJ6" s="99"/>
      <c r="AK6" s="99"/>
      <c r="AL6" s="99"/>
      <c r="AM6" s="99"/>
      <c r="AN6" s="99"/>
      <c r="AO6" s="99"/>
      <c r="AP6" s="99"/>
      <c r="AQ6" s="99"/>
    </row>
    <row r="7" spans="1:43" ht="13.95" customHeight="1" x14ac:dyDescent="0.3">
      <c r="A7" s="99"/>
      <c r="B7" s="47" t="s">
        <v>47</v>
      </c>
      <c r="C7" s="28" t="s">
        <v>45</v>
      </c>
      <c r="D7" s="18" t="s">
        <v>26</v>
      </c>
      <c r="E7" s="47" t="s">
        <v>24</v>
      </c>
      <c r="F7" s="21"/>
      <c r="G7" s="47"/>
      <c r="H7" s="21">
        <v>4.8</v>
      </c>
      <c r="I7" s="47" t="s">
        <v>25</v>
      </c>
      <c r="J7" s="21">
        <v>2</v>
      </c>
      <c r="K7" s="21">
        <v>4</v>
      </c>
      <c r="L7" s="21">
        <v>110</v>
      </c>
      <c r="M7" s="21">
        <v>1093</v>
      </c>
      <c r="N7" s="145">
        <f>(1-(IF(J7&gt;=4,0.05,0)+IF(OR(G7="Hybrid (HEV)",G7="Laddhybrid (PHEV)",E7="El"),0.15,0)+IF(OR(E7="Diesel",E7="Fordonsgas"),0.05,0)))*M7</f>
        <v>1093</v>
      </c>
      <c r="O7" s="48">
        <v>0.15</v>
      </c>
      <c r="P7" s="48">
        <v>0.1</v>
      </c>
      <c r="Q7" s="27">
        <v>112064</v>
      </c>
      <c r="R7" s="16">
        <v>33.5</v>
      </c>
      <c r="S7" s="16">
        <v>25</v>
      </c>
      <c r="T7" s="16">
        <v>2.7</v>
      </c>
      <c r="U7" s="17">
        <v>1590</v>
      </c>
      <c r="V7" s="159">
        <v>2514</v>
      </c>
      <c r="W7" s="159">
        <v>107817</v>
      </c>
      <c r="X7" s="160" t="s">
        <v>27</v>
      </c>
      <c r="Y7" s="160" t="s">
        <v>27</v>
      </c>
      <c r="Z7" s="160" t="s">
        <v>27</v>
      </c>
      <c r="AA7" s="158">
        <f>IF(W7="","",IFERROR(W7-W7*(0.1*COUNTIFS(X7:Z7,"Ja")/3),"Formelfel"))</f>
        <v>97035.3</v>
      </c>
      <c r="AB7" s="4" t="str">
        <f>IF(W7="","",IFERROR(IF(AA7&lt;=INDEX([1]Admin!$AC$2:$AI$50,MATCH(C7,[1]Admin!$AC$2:$AC$15,0),4),"JA","NEJ"),""))</f>
        <v>JA</v>
      </c>
      <c r="AC7" s="8"/>
      <c r="AD7" s="6" t="b">
        <f>OR(IF(N7=0,FALSE,IFERROR(OR(N7&lt;INDEX([1]Admin!$AC$2:$AH$23,MATCH(C7,[1]Admin!$AC$2:$AC$23,0),5),N7&gt;INDEX([1]Admin!$AC$2:$AH$23,MATCH(C7,[1]Admin!$AC$2:$AC$23,0),6)),FALSE)),IF(E7&lt;&gt;"El",L7&gt;IF(AND(K7&lt;=4,J7&lt;&gt;4,AND(E7&lt;&gt;"Diesel",E7&lt;&gt;"El")),CO2_4_pass,IF(OR(K7&gt;4,J7&gt;3,E7="Diesel"),215,0)),FALSE),AB7="NEJ",IF(R7&gt;0,R7&lt;31.5,FALSE),IF(S7&gt;0,S7&lt;14,FALSE),IF(T7&gt;0,T7&lt;1.5,FALSE))=TRUE</f>
        <v>0</v>
      </c>
      <c r="AE7" s="7"/>
      <c r="AF7" s="99"/>
      <c r="AG7" s="99"/>
      <c r="AH7" s="99"/>
      <c r="AI7" s="101"/>
      <c r="AJ7" s="99"/>
      <c r="AK7" s="99"/>
      <c r="AL7" s="99"/>
      <c r="AM7" s="99"/>
      <c r="AN7" s="99"/>
      <c r="AO7" s="99"/>
      <c r="AP7" s="99"/>
      <c r="AQ7" s="99"/>
    </row>
    <row r="8" spans="1:43" ht="13.95" customHeight="1" x14ac:dyDescent="0.3">
      <c r="A8" s="99"/>
      <c r="B8" s="47" t="s">
        <v>55</v>
      </c>
      <c r="C8" s="28" t="s">
        <v>45</v>
      </c>
      <c r="D8" s="18" t="s">
        <v>26</v>
      </c>
      <c r="E8" s="47" t="s">
        <v>24</v>
      </c>
      <c r="F8" s="21"/>
      <c r="G8" s="47"/>
      <c r="H8" s="21">
        <v>4.8</v>
      </c>
      <c r="I8" s="47" t="s">
        <v>25</v>
      </c>
      <c r="J8" s="21">
        <v>2</v>
      </c>
      <c r="K8" s="21">
        <v>2</v>
      </c>
      <c r="L8" s="21">
        <v>109</v>
      </c>
      <c r="M8" s="21">
        <v>1168</v>
      </c>
      <c r="N8" s="183">
        <f>(1-(IF(J8&gt;=4,0.05,0)+IF(OR(G8="Hybrid (HEV)",G8="Laddhybrid (PHEV)",E8="El"),0.15,0)+IF(OR(E8="Diesel",E8="Fordonsgas"),0.05,0)))*M8</f>
        <v>1168</v>
      </c>
      <c r="O8" s="48">
        <v>0.15</v>
      </c>
      <c r="P8" s="48">
        <v>0.1</v>
      </c>
      <c r="Q8" s="27">
        <v>118320</v>
      </c>
      <c r="R8" s="116">
        <v>31.8</v>
      </c>
      <c r="S8" s="116">
        <v>22</v>
      </c>
      <c r="T8" s="116">
        <v>2.7</v>
      </c>
      <c r="U8" s="184">
        <v>1508</v>
      </c>
      <c r="V8" s="185">
        <v>2390</v>
      </c>
      <c r="W8" s="185">
        <v>99818.600471914993</v>
      </c>
      <c r="X8" s="186" t="s">
        <v>27</v>
      </c>
      <c r="Y8" s="186" t="s">
        <v>27</v>
      </c>
      <c r="Z8" s="186" t="s">
        <v>27</v>
      </c>
      <c r="AA8" s="187">
        <f>IF(W8="","",IFERROR(W8-W8*(0.1*COUNTIFS(X8:Z8,"Ja")/3),"Formelfel"))</f>
        <v>89836.740424723495</v>
      </c>
      <c r="AB8" s="4" t="str">
        <f>IF(W8="","",IFERROR(IF(AA8&lt;=INDEX([1]Admin!$AC$2:$AI$50,MATCH(C8,[1]Admin!$AC$2:$AC$15,0),4),"JA","NEJ"),""))</f>
        <v>JA</v>
      </c>
      <c r="AC8" s="8"/>
      <c r="AD8" s="6" t="b">
        <f>OR(IF(N8=0,FALSE,IFERROR(OR(N8&lt;INDEX([1]Admin!$AC$2:$AH$23,MATCH(C8,[1]Admin!$AC$2:$AC$23,0),5),N8&gt;INDEX([1]Admin!$AC$2:$AH$23,MATCH(C8,[1]Admin!$AC$2:$AC$23,0),6)),FALSE)),IF(E8&lt;&gt;"El",L8&gt;IF(AND(K8&lt;=4,J8&lt;&gt;4,AND(E8&lt;&gt;"Diesel",E8&lt;&gt;"El")),CO2_4_pass,IF(OR(K8&gt;4,J8&gt;3,E8="Diesel"),215,0)),FALSE),AB8="NEJ",IF(R8&gt;0,R8&lt;31.5,FALSE),IF(S8&gt;0,S8&lt;14,FALSE),IF(T8&gt;0,T8&lt;1.5,FALSE))=TRUE</f>
        <v>0</v>
      </c>
      <c r="AE8" s="99"/>
      <c r="AF8" s="99"/>
      <c r="AG8" s="99"/>
      <c r="AH8" s="99"/>
      <c r="AI8" s="101"/>
      <c r="AJ8" s="99"/>
      <c r="AK8" s="99"/>
      <c r="AL8" s="99"/>
      <c r="AM8" s="99"/>
      <c r="AN8" s="99"/>
      <c r="AO8" s="99"/>
      <c r="AP8" s="99"/>
      <c r="AQ8" s="99"/>
    </row>
    <row r="9" spans="1:43" ht="13.95" customHeight="1" x14ac:dyDescent="0.3">
      <c r="A9" s="99"/>
      <c r="B9" s="19" t="s">
        <v>56</v>
      </c>
      <c r="C9" s="20" t="s">
        <v>45</v>
      </c>
      <c r="D9" s="18" t="s">
        <v>26</v>
      </c>
      <c r="E9" s="19" t="s">
        <v>24</v>
      </c>
      <c r="F9" s="20"/>
      <c r="G9" s="19"/>
      <c r="H9" s="20">
        <v>4.8</v>
      </c>
      <c r="I9" s="19" t="s">
        <v>25</v>
      </c>
      <c r="J9" s="18">
        <v>2</v>
      </c>
      <c r="K9" s="18">
        <v>2</v>
      </c>
      <c r="L9" s="21">
        <v>109</v>
      </c>
      <c r="M9" s="20">
        <v>1168</v>
      </c>
      <c r="N9" s="183">
        <f>(1-(IF(J9&gt;=4,0.05,0)+IF(OR(G9="Hybrid (HEV)",G9="Laddhybrid (PHEV)",E9="El"),0.15,0)+IF(OR(E9="Diesel",E9="Fordonsgas"),0.05,0)))*M9</f>
        <v>1168</v>
      </c>
      <c r="O9" s="23">
        <v>0.15</v>
      </c>
      <c r="P9" s="23">
        <v>0.1</v>
      </c>
      <c r="Q9" s="24">
        <v>142320</v>
      </c>
      <c r="R9" s="25">
        <v>31.8</v>
      </c>
      <c r="S9" s="25">
        <v>22</v>
      </c>
      <c r="T9" s="116">
        <v>2.7</v>
      </c>
      <c r="U9" s="123">
        <v>1508</v>
      </c>
      <c r="V9" s="188">
        <v>2390</v>
      </c>
      <c r="W9" s="188">
        <v>110606.91265953514</v>
      </c>
      <c r="X9" s="186" t="s">
        <v>27</v>
      </c>
      <c r="Y9" s="186" t="s">
        <v>27</v>
      </c>
      <c r="Z9" s="186" t="s">
        <v>27</v>
      </c>
      <c r="AA9" s="187">
        <f>IF(W9="","",IFERROR(W9-W9*(0.1*COUNTIFS(X9:Z9,"Ja")/3),"Formelfel"))</f>
        <v>99546.221393581625</v>
      </c>
      <c r="AB9" s="4" t="e">
        <f>IF(#REF!="","",IFERROR(IF(#REF!&lt;=INDEX([1]Admin!$AC$2:$AI$50,MATCH(#REF!,[1]Admin!$AC$2:$AC$15,0),4),"JA","NEJ"),""))</f>
        <v>#REF!</v>
      </c>
      <c r="AC9" s="8"/>
      <c r="AD9" s="6" t="e">
        <f>OR(IF(#REF!=0,FALSE,IFERROR(OR(#REF!&lt;INDEX([1]Admin!$AC$2:$AH$23,MATCH(#REF!,[1]Admin!$AC$2:$AC$23,0),5),#REF!&gt;INDEX([1]Admin!$AC$2:$AH$23,MATCH(#REF!,[1]Admin!$AC$2:$AC$23,0),6)),FALSE)),IF(#REF!&lt;&gt;"El",#REF!&gt;IF(AND(#REF!&lt;=4,#REF!&lt;&gt;4,AND(#REF!&lt;&gt;"Diesel",#REF!&lt;&gt;"El")),CO2_4_pass,IF(OR(#REF!&gt;4,#REF!&gt;3,#REF!="Diesel"),215,0)),FALSE),AB9="NEJ",IF(#REF!&gt;0,#REF!&lt;31.5,FALSE),IF(#REF!&gt;0,#REF!&lt;14,FALSE),IF(#REF!&gt;0,#REF!&lt;1.5,FALSE))=TRUE</f>
        <v>#REF!</v>
      </c>
      <c r="AE9" s="99"/>
      <c r="AF9" s="99"/>
      <c r="AG9" s="99"/>
      <c r="AH9" s="99"/>
      <c r="AI9" s="101"/>
      <c r="AJ9" s="99"/>
      <c r="AK9" s="99"/>
      <c r="AL9" s="99"/>
      <c r="AM9" s="99"/>
      <c r="AN9" s="99"/>
      <c r="AO9" s="99"/>
      <c r="AP9" s="99"/>
      <c r="AQ9" s="99"/>
    </row>
    <row r="10" spans="1:43" ht="13.95" customHeight="1" x14ac:dyDescent="0.3">
      <c r="A10" s="99"/>
      <c r="B10" s="19" t="s">
        <v>457</v>
      </c>
      <c r="C10" s="20" t="s">
        <v>45</v>
      </c>
      <c r="D10" s="20" t="s">
        <v>26</v>
      </c>
      <c r="E10" s="19" t="s">
        <v>24</v>
      </c>
      <c r="F10" s="20"/>
      <c r="G10" s="19"/>
      <c r="H10" s="20">
        <v>5.6</v>
      </c>
      <c r="I10" s="19" t="s">
        <v>25</v>
      </c>
      <c r="J10" s="18">
        <v>2</v>
      </c>
      <c r="K10" s="18">
        <v>4</v>
      </c>
      <c r="L10" s="21">
        <v>127</v>
      </c>
      <c r="M10" s="20">
        <v>1138</v>
      </c>
      <c r="N10" s="145">
        <f>(1-(IF(J10&gt;=4,0.05,0)+IF(OR(G10="Hybrid (HEV)",G10="Laddhybrid (PHEV)",E10="El"),0.15,0)+IF(OR(E10="Diesel",E10="Fordonsgas"),0.05,0)))*M10</f>
        <v>1138</v>
      </c>
      <c r="O10" s="23">
        <v>0.15</v>
      </c>
      <c r="P10" s="14">
        <v>0.1</v>
      </c>
      <c r="Q10" s="24">
        <v>103836</v>
      </c>
      <c r="R10" s="25">
        <v>35.5</v>
      </c>
      <c r="S10" s="25">
        <v>29.8</v>
      </c>
      <c r="T10" s="16">
        <v>2</v>
      </c>
      <c r="U10" s="123">
        <v>2984</v>
      </c>
      <c r="V10" s="156">
        <v>3563</v>
      </c>
      <c r="W10" s="156">
        <v>116696</v>
      </c>
      <c r="X10" s="157" t="s">
        <v>27</v>
      </c>
      <c r="Y10" s="157" t="s">
        <v>27</v>
      </c>
      <c r="Z10" s="157" t="s">
        <v>27</v>
      </c>
      <c r="AA10" s="158">
        <f>IF(W10="","",IFERROR(W10-W10*(0.1*COUNTIFS(X10:Z10,"Ja")/3),"Formelfel"))</f>
        <v>105026.4</v>
      </c>
      <c r="AB10" s="4" t="str">
        <f>IF(W9="","",IFERROR(IF(AA9&lt;=INDEX([1]Admin!$AC$2:$AI$50,MATCH(C9,[1]Admin!$AC$2:$AC$15,0),4),"JA","NEJ"),""))</f>
        <v>JA</v>
      </c>
      <c r="AC10" s="8"/>
      <c r="AD10" s="6" t="b">
        <f>OR(IF(N9=0,FALSE,IFERROR(OR(N9&lt;INDEX([1]Admin!$AC$2:$AH$23,MATCH(C9,[1]Admin!$AC$2:$AC$23,0),5),N9&gt;INDEX([1]Admin!$AC$2:$AH$23,MATCH(C9,[1]Admin!$AC$2:$AC$23,0),6)),FALSE)),IF(E9&lt;&gt;"El",L9&gt;IF(AND(K9&lt;=4,J9&lt;&gt;4,AND(E9&lt;&gt;"Diesel",E9&lt;&gt;"El")),CO2_4_pass,IF(OR(K9&gt;4,J9&gt;3,E9="Diesel"),215,0)),FALSE),AB10="NEJ",IF(R9&gt;0,R9&lt;31.5,FALSE),IF(S9&gt;0,S9&lt;14,FALSE),IF(T9&gt;0,T9&lt;1.5,FALSE))=TRUE</f>
        <v>0</v>
      </c>
      <c r="AE10" s="99"/>
      <c r="AF10" s="99"/>
      <c r="AG10" s="99"/>
      <c r="AH10" s="99"/>
      <c r="AI10" s="101"/>
      <c r="AJ10" s="99"/>
      <c r="AK10" s="99"/>
      <c r="AL10" s="99"/>
      <c r="AM10" s="99"/>
      <c r="AN10" s="99"/>
      <c r="AO10" s="99"/>
      <c r="AP10" s="99"/>
      <c r="AQ10" s="99"/>
    </row>
    <row r="11" spans="1:43" ht="13.95" customHeight="1" x14ac:dyDescent="0.3">
      <c r="A11" s="99"/>
      <c r="B11" s="29" t="s">
        <v>458</v>
      </c>
      <c r="C11" s="20" t="s">
        <v>45</v>
      </c>
      <c r="D11" s="20" t="s">
        <v>26</v>
      </c>
      <c r="E11" s="19" t="s">
        <v>24</v>
      </c>
      <c r="F11" s="20"/>
      <c r="G11" s="19"/>
      <c r="H11" s="20">
        <v>5.0999999999999996</v>
      </c>
      <c r="I11" s="19" t="s">
        <v>25</v>
      </c>
      <c r="J11" s="18">
        <v>2</v>
      </c>
      <c r="K11" s="18">
        <v>4</v>
      </c>
      <c r="L11" s="21">
        <v>117</v>
      </c>
      <c r="M11" s="20">
        <v>1188</v>
      </c>
      <c r="N11" s="145">
        <f>(1-(IF(J11&gt;=4,0.05,0)+IF(OR(G11="Hybrid (HEV)",G11="Laddhybrid (PHEV)",E11="El"),0.15,0)+IF(OR(E11="Diesel",E11="Fordonsgas"),0.05,0)))*M11</f>
        <v>1188</v>
      </c>
      <c r="O11" s="23">
        <v>0.15</v>
      </c>
      <c r="P11" s="14">
        <v>0.1</v>
      </c>
      <c r="Q11" s="24">
        <v>124236</v>
      </c>
      <c r="R11" s="25">
        <v>35.5</v>
      </c>
      <c r="S11" s="25">
        <v>29.8</v>
      </c>
      <c r="T11" s="16">
        <v>2</v>
      </c>
      <c r="U11" s="123">
        <v>2164</v>
      </c>
      <c r="V11" s="156">
        <v>3563</v>
      </c>
      <c r="W11" s="156">
        <v>121257</v>
      </c>
      <c r="X11" s="157" t="s">
        <v>27</v>
      </c>
      <c r="Y11" s="157" t="s">
        <v>27</v>
      </c>
      <c r="Z11" s="157" t="s">
        <v>27</v>
      </c>
      <c r="AA11" s="158">
        <f>IF(W11="","",IFERROR(W11-W11*(0.1*COUNTIFS(X11:Z11,"Ja")/3),"Formelfel"))</f>
        <v>109131.3</v>
      </c>
      <c r="AB11" s="4" t="str">
        <f>IF(W10="","",IFERROR(IF(AA10&lt;=INDEX([1]Admin!$AC$2:$AI$50,MATCH(C10,[1]Admin!$AC$2:$AC$15,0),4),"JA","NEJ"),""))</f>
        <v>JA</v>
      </c>
      <c r="AC11" s="8"/>
      <c r="AD11" s="6" t="b">
        <f>OR(IF(N10=0,FALSE,IFERROR(OR(N10&lt;INDEX([1]Admin!$AC$2:$AH$23,MATCH(C10,[1]Admin!$AC$2:$AC$23,0),5),N10&gt;INDEX([1]Admin!$AC$2:$AH$23,MATCH(C10,[1]Admin!$AC$2:$AC$23,0),6)),FALSE)),IF(E10&lt;&gt;"El",L10&gt;IF(AND(K10&lt;=4,J10&lt;&gt;4,AND(E10&lt;&gt;"Diesel",E10&lt;&gt;"El")),CO2_4_pass,IF(OR(K10&gt;4,J10&gt;3,E10="Diesel"),215,0)),FALSE),AB11="NEJ",IF(R10&gt;0,R10&lt;31.5,FALSE),IF(S10&gt;0,S10&lt;14,FALSE),IF(T10&gt;0,T10&lt;1.5,FALSE))=TRUE</f>
        <v>0</v>
      </c>
      <c r="AE11" s="99"/>
      <c r="AF11" s="99"/>
      <c r="AG11" s="99"/>
      <c r="AH11" s="99"/>
      <c r="AI11" s="101"/>
      <c r="AJ11" s="99"/>
      <c r="AK11" s="99"/>
      <c r="AL11" s="99"/>
      <c r="AM11" s="99"/>
      <c r="AN11" s="99"/>
      <c r="AO11" s="99"/>
      <c r="AP11" s="99"/>
      <c r="AQ11" s="99"/>
    </row>
    <row r="12" spans="1:43" ht="13.95" customHeight="1" x14ac:dyDescent="0.3">
      <c r="A12" s="99"/>
      <c r="B12" s="124" t="s">
        <v>459</v>
      </c>
      <c r="C12" s="20" t="s">
        <v>45</v>
      </c>
      <c r="D12" s="20" t="s">
        <v>26</v>
      </c>
      <c r="E12" s="19" t="s">
        <v>24</v>
      </c>
      <c r="F12" s="20"/>
      <c r="G12" s="19"/>
      <c r="H12" s="20">
        <v>5.0999999999999996</v>
      </c>
      <c r="I12" s="19" t="s">
        <v>38</v>
      </c>
      <c r="J12" s="18">
        <v>2</v>
      </c>
      <c r="K12" s="18">
        <v>4</v>
      </c>
      <c r="L12" s="18">
        <v>117</v>
      </c>
      <c r="M12" s="20">
        <v>1195</v>
      </c>
      <c r="N12" s="145">
        <f>(1-(IF(J12&gt;=4,0.05,0)+IF(OR(G12="Hybrid (HEV)",G12="Laddhybrid (PHEV)",E12="El"),0.15,0)+IF(OR(E12="Diesel",E12="Fordonsgas"),0.05,0)))*M12</f>
        <v>1195</v>
      </c>
      <c r="O12" s="23">
        <v>0.15</v>
      </c>
      <c r="P12" s="14">
        <v>0.1</v>
      </c>
      <c r="Q12" s="24">
        <v>124916</v>
      </c>
      <c r="R12" s="25">
        <v>35.5</v>
      </c>
      <c r="S12" s="25">
        <v>29.8</v>
      </c>
      <c r="T12" s="16">
        <v>2</v>
      </c>
      <c r="U12" s="123">
        <v>2164</v>
      </c>
      <c r="V12" s="156">
        <v>3563</v>
      </c>
      <c r="W12" s="156">
        <v>121616</v>
      </c>
      <c r="X12" s="157" t="s">
        <v>27</v>
      </c>
      <c r="Y12" s="157" t="s">
        <v>27</v>
      </c>
      <c r="Z12" s="157" t="s">
        <v>27</v>
      </c>
      <c r="AA12" s="158">
        <f>IF(W12="","",IFERROR(W12-W12*(0.1*COUNTIFS(X12:Z12,"Ja")/3),"Formelfel"))</f>
        <v>109454.39999999999</v>
      </c>
      <c r="AB12" s="4" t="str">
        <f>IF(W11="","",IFERROR(IF(AA11&lt;=INDEX([1]Admin!$AC$2:$AI$50,MATCH(C11,[1]Admin!$AC$2:$AC$15,0),4),"JA","NEJ"),""))</f>
        <v>JA</v>
      </c>
      <c r="AC12" s="8"/>
      <c r="AD12" s="6" t="b">
        <f>OR(IF(N11=0,FALSE,IFERROR(OR(N11&lt;INDEX([1]Admin!$AC$2:$AH$23,MATCH(C11,[1]Admin!$AC$2:$AC$23,0),5),N11&gt;INDEX([1]Admin!$AC$2:$AH$23,MATCH(C11,[1]Admin!$AC$2:$AC$23,0),6)),FALSE)),IF(E11&lt;&gt;"El",L11&gt;IF(AND(K11&lt;=4,J11&lt;&gt;4,AND(E11&lt;&gt;"Diesel",E11&lt;&gt;"El")),CO2_4_pass,IF(OR(K11&gt;4,J11&gt;3,E11="Diesel"),215,0)),FALSE),AB12="NEJ",IF(R11&gt;0,R11&lt;31.5,FALSE),IF(S11&gt;0,S11&lt;14,FALSE),IF(T11&gt;0,T11&lt;1.5,FALSE))=TRUE</f>
        <v>0</v>
      </c>
      <c r="AE12" s="99"/>
      <c r="AF12" s="99"/>
      <c r="AG12" s="99"/>
      <c r="AH12" s="99"/>
      <c r="AI12" s="99"/>
      <c r="AJ12" s="99"/>
      <c r="AK12" s="99"/>
      <c r="AL12" s="99"/>
      <c r="AM12" s="99"/>
      <c r="AN12" s="99"/>
      <c r="AO12" s="99"/>
      <c r="AP12" s="99"/>
      <c r="AQ12" s="99"/>
    </row>
    <row r="13" spans="1:43" ht="13.95" customHeight="1" x14ac:dyDescent="0.3">
      <c r="A13" s="99"/>
      <c r="B13" s="29" t="s">
        <v>460</v>
      </c>
      <c r="C13" s="30" t="s">
        <v>45</v>
      </c>
      <c r="D13" s="36" t="s">
        <v>26</v>
      </c>
      <c r="E13" s="29" t="s">
        <v>24</v>
      </c>
      <c r="F13" s="31"/>
      <c r="G13" s="29"/>
      <c r="H13" s="31">
        <v>5.4</v>
      </c>
      <c r="I13" s="29" t="s">
        <v>38</v>
      </c>
      <c r="J13" s="31">
        <v>2</v>
      </c>
      <c r="K13" s="31">
        <v>4</v>
      </c>
      <c r="L13" s="31">
        <v>124</v>
      </c>
      <c r="M13" s="31">
        <v>1195</v>
      </c>
      <c r="N13" s="145">
        <f>(1-(IF(J13&gt;=4,0.05,0)+IF(OR(G13="Hybrid (HEV)",G13="Laddhybrid (PHEV)",E13="El"),0.15,0)+IF(OR(E13="Diesel",E13="Fordonsgas"),0.05,0)))*M13</f>
        <v>1195</v>
      </c>
      <c r="O13" s="32">
        <v>0.15</v>
      </c>
      <c r="P13" s="14">
        <v>0.1</v>
      </c>
      <c r="Q13" s="33">
        <v>134436</v>
      </c>
      <c r="R13" s="34">
        <v>35.5</v>
      </c>
      <c r="S13" s="34">
        <v>29.8</v>
      </c>
      <c r="T13" s="34">
        <v>2</v>
      </c>
      <c r="U13" s="125">
        <v>2738</v>
      </c>
      <c r="V13" s="162">
        <v>3563</v>
      </c>
      <c r="W13" s="162">
        <v>130628</v>
      </c>
      <c r="X13" s="163" t="s">
        <v>27</v>
      </c>
      <c r="Y13" s="163" t="s">
        <v>27</v>
      </c>
      <c r="Z13" s="163" t="s">
        <v>27</v>
      </c>
      <c r="AA13" s="161">
        <f>IF(W13="","",IFERROR(W13-W13*(0.1*COUNTIFS(X13:Z13,"Ja")/3),"Formelfel"))</f>
        <v>117565.2</v>
      </c>
      <c r="AB13" s="4" t="str">
        <f>IF(W13="","",IFERROR(IF(AA13&lt;=INDEX([1]Admin!$AC$2:$AI$50,MATCH(C13,[1]Admin!$AC$2:$AC$15,0),4),"JA","NEJ"),""))</f>
        <v>JA</v>
      </c>
      <c r="AC13" s="8"/>
      <c r="AD13" s="6" t="b">
        <f>OR(IF(N13=0,FALSE,IFERROR(OR(N13&lt;INDEX([1]Admin!$AC$2:$AH$23,MATCH(C13,[1]Admin!$AC$2:$AC$23,0),5),N13&gt;INDEX([1]Admin!$AC$2:$AH$23,MATCH(C13,[1]Admin!$AC$2:$AC$23,0),6)),FALSE)),IF(E13&lt;&gt;"El",L13&gt;IF(AND(K13&lt;=4,J13&lt;&gt;4,AND(E13&lt;&gt;"Diesel",E13&lt;&gt;"El")),CO2_4_pass,IF(OR(K13&gt;4,J13&gt;3,E13="Diesel"),215,0)),FALSE),AB13="NEJ",IF(R13&gt;0,R13&lt;31.5,FALSE),IF(S13&gt;0,S13&lt;14,FALSE),IF(T13&gt;0,T13&lt;1.5,FALSE))=TRUE</f>
        <v>0</v>
      </c>
      <c r="AE13" s="99"/>
      <c r="AF13" s="99"/>
      <c r="AG13" s="99"/>
      <c r="AH13" s="99"/>
      <c r="AI13" s="99"/>
      <c r="AJ13" s="99"/>
      <c r="AK13" s="99"/>
      <c r="AL13" s="99"/>
      <c r="AM13" s="99"/>
      <c r="AN13" s="99"/>
      <c r="AO13" s="99"/>
      <c r="AP13" s="99"/>
      <c r="AQ13" s="99"/>
    </row>
    <row r="14" spans="1:43" ht="13.95" customHeight="1" x14ac:dyDescent="0.3">
      <c r="A14" s="99"/>
      <c r="B14" s="37" t="s">
        <v>461</v>
      </c>
      <c r="C14" s="38" t="s">
        <v>45</v>
      </c>
      <c r="D14" s="39" t="s">
        <v>26</v>
      </c>
      <c r="E14" s="37" t="s">
        <v>24</v>
      </c>
      <c r="F14" s="38"/>
      <c r="G14" s="37"/>
      <c r="H14" s="38">
        <v>5.3</v>
      </c>
      <c r="I14" s="37" t="s">
        <v>25</v>
      </c>
      <c r="J14" s="39">
        <v>2</v>
      </c>
      <c r="K14" s="39">
        <v>4</v>
      </c>
      <c r="L14" s="31">
        <v>122</v>
      </c>
      <c r="M14" s="38">
        <v>1180</v>
      </c>
      <c r="N14" s="145">
        <f>(1-(IF(J14&gt;=4,0.05,0)+IF(OR(G14="Hybrid (HEV)",G14="Laddhybrid (PHEV)",E14="El"),0.15,0)+IF(OR(E14="Diesel",E14="Fordonsgas"),0.05,0)))*M14</f>
        <v>1180</v>
      </c>
      <c r="O14" s="32">
        <v>0.15</v>
      </c>
      <c r="P14" s="14">
        <v>0.1</v>
      </c>
      <c r="Q14" s="41">
        <v>125732</v>
      </c>
      <c r="R14" s="42">
        <v>32.5</v>
      </c>
      <c r="S14" s="42">
        <v>26</v>
      </c>
      <c r="T14" s="34">
        <v>2</v>
      </c>
      <c r="U14" s="126">
        <v>2574</v>
      </c>
      <c r="V14" s="164">
        <v>2866</v>
      </c>
      <c r="W14" s="164">
        <v>122770</v>
      </c>
      <c r="X14" s="163" t="s">
        <v>27</v>
      </c>
      <c r="Y14" s="163" t="s">
        <v>27</v>
      </c>
      <c r="Z14" s="163" t="s">
        <v>27</v>
      </c>
      <c r="AA14" s="161">
        <f>IF(W14="","",IFERROR(W14-W14*(0.1*COUNTIFS(X14:Z14,"Ja")/3),"Formelfel"))</f>
        <v>110493</v>
      </c>
      <c r="AB14" s="4" t="str">
        <f>IF(W14="","",IFERROR(IF(AA14&lt;=INDEX([1]Admin!$AC$2:$AI$50,MATCH(C14,[1]Admin!$AC$2:$AC$15,0),4),"JA","NEJ"),""))</f>
        <v>JA</v>
      </c>
      <c r="AC14" s="8"/>
      <c r="AD14" s="6" t="b">
        <f>OR(IF(N14=0,FALSE,IFERROR(OR(N14&lt;INDEX([1]Admin!$AC$2:$AH$23,MATCH(C14,[1]Admin!$AC$2:$AC$23,0),5),N14&gt;INDEX([1]Admin!$AC$2:$AH$23,MATCH(C14,[1]Admin!$AC$2:$AC$23,0),6)),FALSE)),IF(E14&lt;&gt;"El",L14&gt;IF(AND(K14&lt;=4,J14&lt;&gt;4,AND(E14&lt;&gt;"Diesel",E14&lt;&gt;"El")),CO2_4_pass,IF(OR(K14&gt;4,J14&gt;3,E14="Diesel"),215,0)),FALSE),AB14="NEJ",IF(R14&gt;0,R14&lt;31.5,FALSE),IF(S14&gt;0,S14&lt;14,FALSE),IF(T14&gt;0,T14&lt;1.5,FALSE))=TRUE</f>
        <v>0</v>
      </c>
      <c r="AE14" s="99"/>
      <c r="AF14" s="99"/>
      <c r="AG14" s="99"/>
      <c r="AH14" s="99"/>
      <c r="AI14" s="99"/>
      <c r="AJ14" s="99"/>
      <c r="AK14" s="99"/>
      <c r="AL14" s="99"/>
      <c r="AM14" s="99"/>
      <c r="AN14" s="99"/>
      <c r="AO14" s="99"/>
      <c r="AP14" s="99"/>
      <c r="AQ14" s="99"/>
    </row>
    <row r="15" spans="1:43" ht="13.95" customHeight="1" x14ac:dyDescent="0.3">
      <c r="A15" s="99"/>
      <c r="B15" s="37" t="s">
        <v>462</v>
      </c>
      <c r="C15" s="38" t="s">
        <v>45</v>
      </c>
      <c r="D15" s="38" t="s">
        <v>26</v>
      </c>
      <c r="E15" s="37" t="s">
        <v>24</v>
      </c>
      <c r="F15" s="38"/>
      <c r="G15" s="37"/>
      <c r="H15" s="38">
        <v>5.5</v>
      </c>
      <c r="I15" s="37" t="s">
        <v>25</v>
      </c>
      <c r="J15" s="39">
        <v>2</v>
      </c>
      <c r="K15" s="39">
        <v>4</v>
      </c>
      <c r="L15" s="31">
        <v>130</v>
      </c>
      <c r="M15" s="38">
        <v>1185</v>
      </c>
      <c r="N15" s="145">
        <f>(1-(IF(J15&gt;=4,0.05,0)+IF(OR(G15="Hybrid (HEV)",G15="Laddhybrid (PHEV)",E15="El"),0.15,0)+IF(OR(E15="Diesel",E15="Fordonsgas"),0.05,0)))*M15</f>
        <v>1185</v>
      </c>
      <c r="O15" s="40">
        <v>0.15</v>
      </c>
      <c r="P15" s="14">
        <v>0.1</v>
      </c>
      <c r="Q15" s="41">
        <v>138652</v>
      </c>
      <c r="R15" s="42">
        <v>32.5</v>
      </c>
      <c r="S15" s="42">
        <v>26</v>
      </c>
      <c r="T15" s="34">
        <v>2</v>
      </c>
      <c r="U15" s="126">
        <v>3230</v>
      </c>
      <c r="V15" s="164">
        <v>2866</v>
      </c>
      <c r="W15" s="164">
        <v>133058</v>
      </c>
      <c r="X15" s="163" t="s">
        <v>27</v>
      </c>
      <c r="Y15" s="163" t="s">
        <v>27</v>
      </c>
      <c r="Z15" s="163" t="s">
        <v>27</v>
      </c>
      <c r="AA15" s="161">
        <f>IF(W15="","",IFERROR(W15-W15*(0.1*COUNTIFS(X15:Z15,"Ja")/3),"Formelfel"))</f>
        <v>119752.2</v>
      </c>
      <c r="AB15" s="4" t="str">
        <f>IF(W15="","",IFERROR(IF(AA15&lt;=INDEX([1]Admin!$AC$2:$AI$50,MATCH(C15,[1]Admin!$AC$2:$AC$15,0),4),"JA","NEJ"),""))</f>
        <v>JA</v>
      </c>
      <c r="AC15" s="8"/>
      <c r="AD15" s="6" t="b">
        <f>OR(IF(N15=0,FALSE,IFERROR(OR(N15&lt;INDEX([1]Admin!$AC$2:$AH$23,MATCH(C15,[1]Admin!$AC$2:$AC$23,0),5),N15&gt;INDEX([1]Admin!$AC$2:$AH$23,MATCH(C15,[1]Admin!$AC$2:$AC$23,0),6)),FALSE)),IF(E15&lt;&gt;"El",L15&gt;IF(AND(K15&lt;=4,J15&lt;&gt;4,AND(E15&lt;&gt;"Diesel",E15&lt;&gt;"El")),CO2_4_pass,IF(OR(K15&gt;4,J15&gt;3,E15="Diesel"),215,0)),FALSE),AB15="NEJ",IF(R15&gt;0,R15&lt;31.5,FALSE),IF(S15&gt;0,S15&lt;14,FALSE),IF(T15&gt;0,T15&lt;1.5,FALSE))=TRUE</f>
        <v>0</v>
      </c>
      <c r="AE15" s="99"/>
      <c r="AF15" s="99"/>
      <c r="AG15" s="99"/>
      <c r="AH15" s="99"/>
      <c r="AI15" s="99"/>
      <c r="AJ15" s="99"/>
      <c r="AK15" s="99"/>
      <c r="AL15" s="99"/>
      <c r="AM15" s="99"/>
      <c r="AN15" s="99"/>
      <c r="AO15" s="99"/>
      <c r="AP15" s="99"/>
      <c r="AQ15" s="99"/>
    </row>
    <row r="16" spans="1:43" ht="13.95" customHeight="1" x14ac:dyDescent="0.3">
      <c r="A16" s="99"/>
      <c r="B16" s="11" t="s">
        <v>268</v>
      </c>
      <c r="C16" s="12" t="s">
        <v>45</v>
      </c>
      <c r="D16" s="21" t="s">
        <v>26</v>
      </c>
      <c r="E16" s="11" t="s">
        <v>24</v>
      </c>
      <c r="F16" s="13"/>
      <c r="G16" s="11"/>
      <c r="H16" s="13">
        <v>5.2</v>
      </c>
      <c r="I16" s="11" t="s">
        <v>25</v>
      </c>
      <c r="J16" s="13">
        <v>4</v>
      </c>
      <c r="K16" s="13">
        <v>3</v>
      </c>
      <c r="L16" s="13">
        <v>118</v>
      </c>
      <c r="M16" s="13">
        <v>972</v>
      </c>
      <c r="N16" s="145">
        <v>923.4</v>
      </c>
      <c r="O16" s="14">
        <v>0.1</v>
      </c>
      <c r="P16" s="14">
        <v>0.1</v>
      </c>
      <c r="Q16" s="15">
        <v>121536</v>
      </c>
      <c r="R16" s="16">
        <v>33.1</v>
      </c>
      <c r="S16" s="16">
        <v>28.3</v>
      </c>
      <c r="T16" s="16">
        <v>2.6</v>
      </c>
      <c r="U16" s="17">
        <v>2202</v>
      </c>
      <c r="V16" s="159">
        <v>1556</v>
      </c>
      <c r="W16" s="159">
        <v>115045</v>
      </c>
      <c r="X16" s="160" t="s">
        <v>27</v>
      </c>
      <c r="Y16" s="160" t="s">
        <v>27</v>
      </c>
      <c r="Z16" s="160" t="s">
        <v>27</v>
      </c>
      <c r="AA16" s="158">
        <v>103540.5</v>
      </c>
      <c r="AB16" s="4" t="str">
        <f>IF(W16="","",IFERROR(IF(AA16&lt;=INDEX([1]Admin!$AC$2:$AI$50,MATCH(C16,[1]Admin!$AC$2:$AC$15,0),4),"JA","NEJ"),""))</f>
        <v>JA</v>
      </c>
      <c r="AC16" s="8"/>
      <c r="AD16" s="6" t="b">
        <f>OR(IF(N16=0,FALSE,IFERROR(OR(N16&lt;INDEX([1]Admin!$AC$2:$AH$23,MATCH(C16,[1]Admin!$AC$2:$AC$23,0),5),N16&gt;INDEX([1]Admin!$AC$2:$AH$23,MATCH(C16,[1]Admin!$AC$2:$AC$23,0),6)),FALSE)),IF(E16&lt;&gt;"El",L16&gt;IF(AND(K16&lt;=4,J16&lt;&gt;4,AND(E16&lt;&gt;"Diesel",E16&lt;&gt;"El")),CO2_4_pass,IF(OR(K16&gt;4,J16&gt;3,E16="Diesel"),215,0)),FALSE),AB16="NEJ",IF(R16&gt;0,R16&lt;31.5,FALSE),IF(S16&gt;0,S16&lt;14,FALSE),IF(T16&gt;0,T16&lt;1.5,FALSE))=TRUE</f>
        <v>0</v>
      </c>
      <c r="AE16" s="99"/>
      <c r="AF16" s="99"/>
      <c r="AG16" s="99"/>
      <c r="AH16" s="99"/>
      <c r="AI16" s="99"/>
      <c r="AJ16" s="99"/>
      <c r="AK16" s="99"/>
      <c r="AL16" s="99"/>
      <c r="AM16" s="99"/>
      <c r="AN16" s="99"/>
      <c r="AO16" s="99"/>
      <c r="AP16" s="99"/>
      <c r="AQ16" s="99"/>
    </row>
    <row r="17" spans="1:43" ht="13.95" customHeight="1" x14ac:dyDescent="0.3">
      <c r="A17" s="99"/>
      <c r="B17" s="57" t="s">
        <v>269</v>
      </c>
      <c r="C17" s="28" t="s">
        <v>45</v>
      </c>
      <c r="D17" s="21" t="s">
        <v>26</v>
      </c>
      <c r="E17" s="57" t="s">
        <v>24</v>
      </c>
      <c r="F17" s="28" t="s">
        <v>46</v>
      </c>
      <c r="G17" s="57"/>
      <c r="H17" s="28">
        <v>4.0999999999999996</v>
      </c>
      <c r="I17" s="57" t="s">
        <v>25</v>
      </c>
      <c r="J17" s="21">
        <v>4</v>
      </c>
      <c r="K17" s="21">
        <v>3</v>
      </c>
      <c r="L17" s="21">
        <v>94</v>
      </c>
      <c r="M17" s="28">
        <v>1040</v>
      </c>
      <c r="N17" s="145">
        <v>988</v>
      </c>
      <c r="O17" s="14">
        <v>0.1</v>
      </c>
      <c r="P17" s="58">
        <v>0.1</v>
      </c>
      <c r="Q17" s="24">
        <v>164016</v>
      </c>
      <c r="R17" s="25">
        <v>33.1</v>
      </c>
      <c r="S17" s="25">
        <v>28.3</v>
      </c>
      <c r="T17" s="16">
        <v>2.6</v>
      </c>
      <c r="U17" s="27">
        <v>2980</v>
      </c>
      <c r="V17" s="156">
        <v>2971</v>
      </c>
      <c r="W17" s="156">
        <v>117650</v>
      </c>
      <c r="X17" s="157" t="s">
        <v>27</v>
      </c>
      <c r="Y17" s="157" t="s">
        <v>27</v>
      </c>
      <c r="Z17" s="157" t="s">
        <v>27</v>
      </c>
      <c r="AA17" s="158">
        <v>105885</v>
      </c>
      <c r="AB17" s="4" t="str">
        <f>IF(W17="","",IFERROR(IF(AA17&lt;=INDEX([1]Admin!$AC$2:$AI$50,MATCH(C17,[1]Admin!$AC$2:$AC$15,0),4),"JA","NEJ"),""))</f>
        <v>JA</v>
      </c>
      <c r="AC17" s="8"/>
      <c r="AD17" s="6" t="b">
        <f>OR(IF(N17=0,FALSE,IFERROR(OR(N17&lt;INDEX([1]Admin!$AC$2:$AH$23,MATCH(C17,[1]Admin!$AC$2:$AC$23,0),5),N17&gt;INDEX([1]Admin!$AC$2:$AH$23,MATCH(C17,[1]Admin!$AC$2:$AC$23,0),6)),FALSE)),IF(E17&lt;&gt;"El",L17&gt;IF(AND(K17&lt;=4,J17&lt;&gt;4,AND(E17&lt;&gt;"Diesel",E17&lt;&gt;"El")),CO2_4_pass,IF(OR(K17&gt;4,J17&gt;3,E17="Diesel"),215,0)),FALSE),AB17="NEJ",IF(R17&gt;0,R17&lt;31.5,FALSE),IF(S17&gt;0,S17&lt;14,FALSE),IF(T17&gt;0,T17&lt;1.5,FALSE))=TRUE</f>
        <v>0</v>
      </c>
      <c r="AE17" s="99"/>
      <c r="AF17" s="99"/>
      <c r="AG17" s="99"/>
      <c r="AH17" s="99"/>
      <c r="AI17" s="99"/>
      <c r="AJ17" s="99"/>
      <c r="AK17" s="99"/>
      <c r="AL17" s="99"/>
      <c r="AM17" s="99"/>
      <c r="AN17" s="99"/>
      <c r="AO17" s="99"/>
      <c r="AP17" s="99"/>
      <c r="AQ17" s="99"/>
    </row>
    <row r="18" spans="1:43" ht="13.95" customHeight="1" x14ac:dyDescent="0.3">
      <c r="A18" s="99"/>
      <c r="B18" s="29" t="s">
        <v>278</v>
      </c>
      <c r="C18" s="30" t="s">
        <v>45</v>
      </c>
      <c r="D18" s="36" t="s">
        <v>26</v>
      </c>
      <c r="E18" s="29" t="s">
        <v>24</v>
      </c>
      <c r="F18" s="31"/>
      <c r="G18" s="29"/>
      <c r="H18" s="31">
        <v>5.7</v>
      </c>
      <c r="I18" s="29" t="s">
        <v>25</v>
      </c>
      <c r="J18" s="31">
        <v>4</v>
      </c>
      <c r="K18" s="31">
        <v>4</v>
      </c>
      <c r="L18" s="31">
        <v>129</v>
      </c>
      <c r="M18" s="31">
        <v>1235</v>
      </c>
      <c r="N18" s="145">
        <v>1173.25</v>
      </c>
      <c r="O18" s="32">
        <v>0.1</v>
      </c>
      <c r="P18" s="32">
        <v>0.1</v>
      </c>
      <c r="Q18" s="33">
        <v>154728</v>
      </c>
      <c r="R18" s="34">
        <v>34.1</v>
      </c>
      <c r="S18" s="34">
        <v>27.6</v>
      </c>
      <c r="T18" s="34">
        <v>2.7</v>
      </c>
      <c r="U18" s="35">
        <v>3086</v>
      </c>
      <c r="V18" s="162">
        <v>1650</v>
      </c>
      <c r="W18" s="162">
        <v>139338</v>
      </c>
      <c r="X18" s="163" t="s">
        <v>27</v>
      </c>
      <c r="Y18" s="163" t="s">
        <v>27</v>
      </c>
      <c r="Z18" s="163" t="s">
        <v>27</v>
      </c>
      <c r="AA18" s="161">
        <v>125404.2</v>
      </c>
      <c r="AB18" s="4" t="str">
        <f>IF(W18="","",IFERROR(IF(AA18&lt;=INDEX([1]Admin!$AC$2:$AI$50,MATCH(C18,[1]Admin!$AC$2:$AC$15,0),4),"JA","NEJ"),""))</f>
        <v>JA</v>
      </c>
      <c r="AC18" s="8"/>
      <c r="AD18" s="6" t="b">
        <f>OR(IF(N18=0,FALSE,IFERROR(OR(N18&lt;INDEX([1]Admin!$AC$2:$AH$23,MATCH(C18,[1]Admin!$AC$2:$AC$23,0),5),N18&gt;INDEX([1]Admin!$AC$2:$AH$23,MATCH(C18,[1]Admin!$AC$2:$AC$23,0),6)),FALSE)),IF(E18&lt;&gt;"El",L18&gt;IF(AND(K18&lt;=4,J18&lt;&gt;4,AND(E18&lt;&gt;"Diesel",E18&lt;&gt;"El")),CO2_4_pass,IF(OR(K18&gt;4,J18&gt;3,E18="Diesel"),215,0)),FALSE),AB18="NEJ",IF(R18&gt;0,R18&lt;31.5,FALSE),IF(S18&gt;0,S18&lt;14,FALSE),IF(T18&gt;0,T18&lt;1.5,FALSE))=TRUE</f>
        <v>0</v>
      </c>
      <c r="AE18" s="99"/>
      <c r="AF18" s="99"/>
      <c r="AG18" s="99"/>
      <c r="AH18" s="99"/>
      <c r="AI18" s="99"/>
      <c r="AJ18" s="99"/>
      <c r="AK18" s="99"/>
      <c r="AL18" s="99"/>
      <c r="AM18" s="99"/>
      <c r="AN18" s="99"/>
      <c r="AO18" s="99"/>
      <c r="AP18" s="99"/>
      <c r="AQ18" s="99"/>
    </row>
    <row r="19" spans="1:43" ht="13.95" customHeight="1" x14ac:dyDescent="0.3">
      <c r="A19" s="99"/>
      <c r="B19" s="11" t="s">
        <v>444</v>
      </c>
      <c r="C19" s="28" t="s">
        <v>45</v>
      </c>
      <c r="D19" s="31" t="s">
        <v>26</v>
      </c>
      <c r="E19" s="83" t="s">
        <v>24</v>
      </c>
      <c r="F19" s="28"/>
      <c r="G19" s="83"/>
      <c r="H19" s="28">
        <v>5.0999999999999996</v>
      </c>
      <c r="I19" s="57" t="s">
        <v>25</v>
      </c>
      <c r="J19" s="31">
        <v>2</v>
      </c>
      <c r="K19" s="31">
        <v>4</v>
      </c>
      <c r="L19" s="31">
        <v>117</v>
      </c>
      <c r="M19" s="30">
        <v>1174</v>
      </c>
      <c r="N19" s="145">
        <f>(1-(IF(J19&gt;=4,0.05,0)+IF(OR(G19="Hybrid (HEV)",G19="Laddhybrid (PHEV)",E19="El"),0.15,0)+IF(OR(E19="Diesel",E19="Fordonsgas"),0.05,0)))*M19</f>
        <v>1174</v>
      </c>
      <c r="O19" s="120">
        <v>0.12</v>
      </c>
      <c r="P19" s="120">
        <v>0.1</v>
      </c>
      <c r="Q19" s="33">
        <v>123129.60000000001</v>
      </c>
      <c r="R19" s="30">
        <v>32.6</v>
      </c>
      <c r="S19" s="30">
        <v>26.1</v>
      </c>
      <c r="T19" s="28">
        <v>1.6</v>
      </c>
      <c r="U19" s="33">
        <v>2164</v>
      </c>
      <c r="V19" s="164">
        <v>2159</v>
      </c>
      <c r="W19" s="164">
        <v>117944.73915010065</v>
      </c>
      <c r="X19" s="165" t="s">
        <v>26</v>
      </c>
      <c r="Y19" s="165" t="s">
        <v>27</v>
      </c>
      <c r="Z19" s="165" t="s">
        <v>27</v>
      </c>
      <c r="AA19" s="161">
        <f>IF(W19="","",IFERROR(W19-W19*(0.1*COUNTIFS(X19:Z19,"Ja")/3),"Formelfel"))</f>
        <v>110081.75654009393</v>
      </c>
      <c r="AB19" s="4" t="str">
        <f>IF(W19="","",IFERROR(IF(AA19&lt;=INDEX([1]Admin!$AC$2:$AI$50,MATCH(C19,[1]Admin!$AC$2:$AC$15,0),4),"JA","NEJ"),""))</f>
        <v>JA</v>
      </c>
      <c r="AC19" s="8"/>
      <c r="AD19" s="6" t="b">
        <f>OR(IF(N19=0,FALSE,IFERROR(OR(N19&lt;INDEX([1]Admin!$AC$2:$AH$23,MATCH(C19,[1]Admin!$AC$2:$AC$23,0),5),N19&gt;INDEX([1]Admin!$AC$2:$AH$23,MATCH(C19,[1]Admin!$AC$2:$AC$23,0),6)),FALSE)),IF(E19&lt;&gt;"El",L19&gt;IF(AND(K19&lt;=4,J19&lt;&gt;4,AND(E19&lt;&gt;"Diesel",E19&lt;&gt;"El")),CO2_4_pass,IF(OR(K19&gt;4,J19&gt;3,E19="Diesel"),215,0)),FALSE),AB19="NEJ",IF(R19&gt;0,R19&lt;31.5,FALSE),IF(S19&gt;0,S19&lt;14,FALSE),IF(T19&gt;0,T19&lt;1.5,FALSE))=TRUE</f>
        <v>0</v>
      </c>
      <c r="AE19" s="99"/>
      <c r="AF19" s="99"/>
      <c r="AG19" s="99"/>
      <c r="AH19" s="99"/>
      <c r="AI19" s="99"/>
      <c r="AJ19" s="99"/>
      <c r="AK19" s="99"/>
      <c r="AL19" s="99"/>
      <c r="AM19" s="99"/>
      <c r="AN19" s="99"/>
      <c r="AO19" s="99"/>
      <c r="AP19" s="99"/>
      <c r="AQ19" s="99"/>
    </row>
    <row r="20" spans="1:43" ht="13.95" customHeight="1" x14ac:dyDescent="0.3">
      <c r="A20" s="99"/>
      <c r="B20" s="11" t="s">
        <v>445</v>
      </c>
      <c r="C20" s="28" t="s">
        <v>45</v>
      </c>
      <c r="D20" s="31" t="s">
        <v>26</v>
      </c>
      <c r="E20" s="83" t="s">
        <v>24</v>
      </c>
      <c r="F20" s="28"/>
      <c r="G20" s="83"/>
      <c r="H20" s="28">
        <v>5.0999999999999996</v>
      </c>
      <c r="I20" s="57" t="s">
        <v>25</v>
      </c>
      <c r="J20" s="31">
        <v>2</v>
      </c>
      <c r="K20" s="31">
        <v>4</v>
      </c>
      <c r="L20" s="31">
        <v>117</v>
      </c>
      <c r="M20" s="30">
        <v>1174</v>
      </c>
      <c r="N20" s="145">
        <f>(1-(IF(J20&gt;=4,0.05,0)+IF(OR(G20="Hybrid (HEV)",G20="Laddhybrid (PHEV)",E20="El"),0.15,0)+IF(OR(E20="Diesel",E20="Fordonsgas"),0.05,0)))*M20</f>
        <v>1174</v>
      </c>
      <c r="O20" s="120">
        <v>0.12</v>
      </c>
      <c r="P20" s="120">
        <v>0.1</v>
      </c>
      <c r="Q20" s="33">
        <v>130169.60000000001</v>
      </c>
      <c r="R20" s="30">
        <v>32.6</v>
      </c>
      <c r="S20" s="30">
        <v>26.1</v>
      </c>
      <c r="T20" s="28">
        <v>1.6</v>
      </c>
      <c r="U20" s="33">
        <v>2164</v>
      </c>
      <c r="V20" s="164">
        <v>2159</v>
      </c>
      <c r="W20" s="164">
        <v>121667.76453249504</v>
      </c>
      <c r="X20" s="165" t="s">
        <v>26</v>
      </c>
      <c r="Y20" s="165" t="s">
        <v>27</v>
      </c>
      <c r="Z20" s="165" t="s">
        <v>27</v>
      </c>
      <c r="AA20" s="161">
        <f>IF(W20="","",IFERROR(W20-W20*(0.1*COUNTIFS(X20:Z20,"Ja")/3),"Formelfel"))</f>
        <v>113556.58023032871</v>
      </c>
      <c r="AB20" s="4" t="str">
        <f>IF(W20="","",IFERROR(IF(AA20&lt;=INDEX([1]Admin!$AC$2:$AI$50,MATCH(C20,[1]Admin!$AC$2:$AC$15,0),4),"JA","NEJ"),""))</f>
        <v>JA</v>
      </c>
      <c r="AC20" s="8"/>
      <c r="AD20" s="6" t="b">
        <f>OR(IF(N20=0,FALSE,IFERROR(OR(N20&lt;INDEX([1]Admin!$AC$2:$AH$23,MATCH(C20,[1]Admin!$AC$2:$AC$23,0),5),N20&gt;INDEX([1]Admin!$AC$2:$AH$23,MATCH(C20,[1]Admin!$AC$2:$AC$23,0),6)),FALSE)),IF(E20&lt;&gt;"El",L20&gt;IF(AND(K20&lt;=4,J20&lt;&gt;4,AND(E20&lt;&gt;"Diesel",E20&lt;&gt;"El")),CO2_4_pass,IF(OR(K20&gt;4,J20&gt;3,E20="Diesel"),215,0)),FALSE),AB20="NEJ",IF(R20&gt;0,R20&lt;31.5,FALSE),IF(S20&gt;0,S20&lt;14,FALSE),IF(T20&gt;0,T20&lt;1.5,FALSE))=TRUE</f>
        <v>0</v>
      </c>
      <c r="AE20" s="99"/>
      <c r="AF20" s="99"/>
      <c r="AG20" s="99"/>
      <c r="AH20" s="99"/>
      <c r="AI20" s="99"/>
      <c r="AJ20" s="99"/>
      <c r="AK20" s="99"/>
      <c r="AL20" s="99"/>
      <c r="AM20" s="99"/>
      <c r="AN20" s="99"/>
      <c r="AO20" s="99"/>
      <c r="AP20" s="99"/>
      <c r="AQ20" s="99"/>
    </row>
    <row r="21" spans="1:43" ht="13.95" customHeight="1" x14ac:dyDescent="0.3">
      <c r="A21" s="99"/>
      <c r="B21" s="11" t="s">
        <v>112</v>
      </c>
      <c r="C21" s="30" t="s">
        <v>45</v>
      </c>
      <c r="D21" s="30" t="s">
        <v>26</v>
      </c>
      <c r="E21" s="83" t="s">
        <v>24</v>
      </c>
      <c r="F21" s="30"/>
      <c r="G21" s="83"/>
      <c r="H21" s="30">
        <v>5.0999999999999996</v>
      </c>
      <c r="I21" s="83" t="s">
        <v>25</v>
      </c>
      <c r="J21" s="31">
        <v>2</v>
      </c>
      <c r="K21" s="31">
        <v>4</v>
      </c>
      <c r="L21" s="31">
        <v>117</v>
      </c>
      <c r="M21" s="30">
        <v>1174</v>
      </c>
      <c r="N21" s="145">
        <f>(1-(IF(J21&gt;=4,0.05,0)+IF(OR(G21="Hybrid (HEV)",G21="Laddhybrid (PHEV)",E21="El"),0.15,0)+IF(OR(E21="Diesel",E21="Fordonsgas"),0.05,0)))*M21</f>
        <v>1174</v>
      </c>
      <c r="O21" s="120">
        <v>0.12</v>
      </c>
      <c r="P21" s="120">
        <v>0.1</v>
      </c>
      <c r="Q21" s="33">
        <v>144249.60000000001</v>
      </c>
      <c r="R21" s="30">
        <v>32.6</v>
      </c>
      <c r="S21" s="30">
        <v>26.1</v>
      </c>
      <c r="T21" s="28">
        <v>1.6</v>
      </c>
      <c r="U21" s="33">
        <v>2164</v>
      </c>
      <c r="V21" s="164">
        <v>2159</v>
      </c>
      <c r="W21" s="164">
        <v>129113.81529728384</v>
      </c>
      <c r="X21" s="165" t="s">
        <v>26</v>
      </c>
      <c r="Y21" s="165" t="s">
        <v>27</v>
      </c>
      <c r="Z21" s="165" t="s">
        <v>27</v>
      </c>
      <c r="AA21" s="161">
        <f>IF(W21="","",IFERROR(W21-W21*(0.1*COUNTIFS(X21:Z21,"Ja")/3),"Formelfel"))</f>
        <v>120506.22761079826</v>
      </c>
      <c r="AB21" s="4" t="str">
        <f>IF(W21="","",IFERROR(IF(AA21&lt;=INDEX([1]Admin!$AC$2:$AI$50,MATCH(C21,[1]Admin!$AC$2:$AC$15,0),4),"JA","NEJ"),""))</f>
        <v>JA</v>
      </c>
      <c r="AC21" s="8"/>
      <c r="AD21" s="6" t="b">
        <f>OR(IF(N21=0,FALSE,IFERROR(OR(N21&lt;INDEX([1]Admin!$AC$2:$AH$23,MATCH(C21,[1]Admin!$AC$2:$AC$23,0),5),N21&gt;INDEX([1]Admin!$AC$2:$AH$23,MATCH(C21,[1]Admin!$AC$2:$AC$23,0),6)),FALSE)),IF(E21&lt;&gt;"El",L21&gt;IF(AND(K21&lt;=4,J21&lt;&gt;4,AND(E21&lt;&gt;"Diesel",E21&lt;&gt;"El")),CO2_4_pass,IF(OR(K21&gt;4,J21&gt;3,E21="Diesel"),215,0)),FALSE),AB21="NEJ",IF(R21&gt;0,R21&lt;31.5,FALSE),IF(S21&gt;0,S21&lt;14,FALSE),IF(T21&gt;0,T21&lt;1.5,FALSE))=TRUE</f>
        <v>0</v>
      </c>
      <c r="AE21" s="99"/>
      <c r="AF21" s="99"/>
      <c r="AG21" s="99"/>
      <c r="AH21" s="99"/>
      <c r="AI21" s="99"/>
      <c r="AJ21" s="99"/>
      <c r="AK21" s="99"/>
      <c r="AL21" s="99"/>
      <c r="AM21" s="99"/>
      <c r="AN21" s="99"/>
      <c r="AO21" s="99"/>
      <c r="AP21" s="99"/>
      <c r="AQ21" s="99"/>
    </row>
    <row r="22" spans="1:43" ht="13.95" customHeight="1" x14ac:dyDescent="0.3">
      <c r="A22" s="99"/>
      <c r="B22" s="83" t="s">
        <v>119</v>
      </c>
      <c r="C22" s="30" t="s">
        <v>45</v>
      </c>
      <c r="D22" s="39" t="s">
        <v>26</v>
      </c>
      <c r="E22" s="37" t="s">
        <v>24</v>
      </c>
      <c r="F22" s="38"/>
      <c r="G22" s="37"/>
      <c r="H22" s="38">
        <v>5</v>
      </c>
      <c r="I22" s="37" t="s">
        <v>25</v>
      </c>
      <c r="J22" s="39">
        <v>2</v>
      </c>
      <c r="K22" s="39">
        <v>4</v>
      </c>
      <c r="L22" s="31">
        <v>114</v>
      </c>
      <c r="M22" s="38">
        <v>1153</v>
      </c>
      <c r="N22" s="145">
        <f>(1-(IF(J22&gt;=4,0.05,0)+IF(OR(G22="Hybrid (HEV)",G22="Laddhybrid (PHEV)",E22="El"),0.15,0)+IF(OR(E22="Diesel",E22="Fordonsgas"),0.05,0)))*M22</f>
        <v>1153</v>
      </c>
      <c r="O22" s="23">
        <v>0.18</v>
      </c>
      <c r="P22" s="40">
        <v>0.18</v>
      </c>
      <c r="Q22" s="41">
        <v>89150</v>
      </c>
      <c r="R22" s="42">
        <v>32</v>
      </c>
      <c r="S22" s="42">
        <v>24</v>
      </c>
      <c r="T22" s="34">
        <v>2.5</v>
      </c>
      <c r="U22" s="43">
        <v>1918</v>
      </c>
      <c r="V22" s="164">
        <v>4224</v>
      </c>
      <c r="W22" s="164">
        <v>103121</v>
      </c>
      <c r="X22" s="163" t="s">
        <v>27</v>
      </c>
      <c r="Y22" s="163" t="s">
        <v>27</v>
      </c>
      <c r="Z22" s="163" t="s">
        <v>27</v>
      </c>
      <c r="AA22" s="161">
        <f>IF(W22="","",IFERROR(W22-W22*(0.1*COUNTIFS(X22:Z22,"Ja")/3),"Formelfel"))</f>
        <v>92808.9</v>
      </c>
      <c r="AB22" s="4" t="str">
        <f>IF(W22="","",IFERROR(IF(AA22&lt;=INDEX([1]Admin!$AC$2:$AI$50,MATCH(C22,[1]Admin!$AC$2:$AC$15,0),4),"JA","NEJ"),""))</f>
        <v>JA</v>
      </c>
      <c r="AC22" s="8"/>
      <c r="AD22" s="6" t="b">
        <f>OR(IF(N22=0,FALSE,IFERROR(OR(N22&lt;INDEX([1]Admin!$AC$2:$AH$23,MATCH(C22,[1]Admin!$AC$2:$AC$23,0),5),N22&gt;INDEX([1]Admin!$AC$2:$AH$23,MATCH(C22,[1]Admin!$AC$2:$AC$23,0),6)),FALSE)),IF(E22&lt;&gt;"El",L22&gt;IF(AND(K22&lt;=4,J22&lt;&gt;4,AND(E22&lt;&gt;"Diesel",E22&lt;&gt;"El")),CO2_4_pass,IF(OR(K22&gt;4,J22&gt;3,E22="Diesel"),215,0)),FALSE),AB22="NEJ",IF(R22&gt;0,R22&lt;31.5,FALSE),IF(S22&gt;0,S22&lt;14,FALSE),IF(T22&gt;0,T22&lt;1.5,FALSE))=TRUE</f>
        <v>0</v>
      </c>
      <c r="AE22" s="99"/>
      <c r="AF22" s="99"/>
      <c r="AG22" s="99"/>
      <c r="AH22" s="99"/>
      <c r="AI22" s="99"/>
      <c r="AJ22" s="99"/>
      <c r="AK22" s="99"/>
      <c r="AL22" s="99"/>
      <c r="AM22" s="99"/>
      <c r="AN22" s="99"/>
      <c r="AO22" s="99"/>
      <c r="AP22" s="99"/>
      <c r="AQ22" s="99"/>
    </row>
    <row r="23" spans="1:43" ht="13.95" customHeight="1" x14ac:dyDescent="0.3">
      <c r="A23" s="99"/>
      <c r="B23" s="83" t="s">
        <v>120</v>
      </c>
      <c r="C23" s="30" t="s">
        <v>45</v>
      </c>
      <c r="D23" s="38" t="s">
        <v>26</v>
      </c>
      <c r="E23" s="37" t="s">
        <v>24</v>
      </c>
      <c r="F23" s="38"/>
      <c r="G23" s="37"/>
      <c r="H23" s="38">
        <v>5</v>
      </c>
      <c r="I23" s="37" t="s">
        <v>25</v>
      </c>
      <c r="J23" s="39">
        <v>2</v>
      </c>
      <c r="K23" s="39">
        <v>4</v>
      </c>
      <c r="L23" s="31">
        <v>113</v>
      </c>
      <c r="M23" s="38">
        <v>1179</v>
      </c>
      <c r="N23" s="145">
        <f>(1-(IF(J23&gt;=4,0.05,0)+IF(OR(G23="Hybrid (HEV)",G23="Laddhybrid (PHEV)",E23="El"),0.15,0)+IF(OR(E23="Diesel",E23="Fordonsgas"),0.05,0)))*M23</f>
        <v>1179</v>
      </c>
      <c r="O23" s="40">
        <v>0.18</v>
      </c>
      <c r="P23" s="40">
        <v>0.18</v>
      </c>
      <c r="Q23" s="41">
        <v>98334</v>
      </c>
      <c r="R23" s="42">
        <v>32</v>
      </c>
      <c r="S23" s="42">
        <v>24</v>
      </c>
      <c r="T23" s="34">
        <v>2.5</v>
      </c>
      <c r="U23" s="43">
        <v>1836</v>
      </c>
      <c r="V23" s="164">
        <v>4224</v>
      </c>
      <c r="W23" s="164">
        <v>107737</v>
      </c>
      <c r="X23" s="163" t="s">
        <v>27</v>
      </c>
      <c r="Y23" s="163" t="s">
        <v>27</v>
      </c>
      <c r="Z23" s="163" t="s">
        <v>27</v>
      </c>
      <c r="AA23" s="161">
        <f>IF(W23="","",IFERROR(W23-W23*(0.1*COUNTIFS(X23:Z23,"Ja")/3),"Formelfel"))</f>
        <v>96963.3</v>
      </c>
      <c r="AB23" s="4" t="str">
        <f>IF(W23="","",IFERROR(IF(AA23&lt;=INDEX([1]Admin!$AC$2:$AI$50,MATCH(C23,[1]Admin!$AC$2:$AC$15,0),4),"JA","NEJ"),""))</f>
        <v>JA</v>
      </c>
      <c r="AC23" s="8"/>
      <c r="AD23" s="6" t="b">
        <f>OR(IF(N23=0,FALSE,IFERROR(OR(N23&lt;INDEX([1]Admin!$AC$2:$AH$23,MATCH(C23,[1]Admin!$AC$2:$AC$23,0),5),N23&gt;INDEX([1]Admin!$AC$2:$AH$23,MATCH(C23,[1]Admin!$AC$2:$AC$23,0),6)),FALSE)),IF(E23&lt;&gt;"El",L23&gt;IF(AND(K23&lt;=4,J23&lt;&gt;4,AND(E23&lt;&gt;"Diesel",E23&lt;&gt;"El")),CO2_4_pass,IF(OR(K23&gt;4,J23&gt;3,E23="Diesel"),215,0)),FALSE),AB23="NEJ",IF(R23&gt;0,R23&lt;31.5,FALSE),IF(S23&gt;0,S23&lt;14,FALSE),IF(T23&gt;0,T23&lt;1.5,FALSE))=TRUE</f>
        <v>0</v>
      </c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</row>
    <row r="24" spans="1:43" ht="13.95" customHeight="1" x14ac:dyDescent="0.3">
      <c r="A24" s="99"/>
      <c r="B24" s="37" t="s">
        <v>127</v>
      </c>
      <c r="C24" s="38" t="s">
        <v>45</v>
      </c>
      <c r="D24" s="38" t="s">
        <v>26</v>
      </c>
      <c r="E24" s="37" t="s">
        <v>24</v>
      </c>
      <c r="F24" s="38"/>
      <c r="G24" s="37"/>
      <c r="H24" s="38">
        <v>5.2</v>
      </c>
      <c r="I24" s="37" t="s">
        <v>25</v>
      </c>
      <c r="J24" s="39">
        <v>2</v>
      </c>
      <c r="K24" s="39">
        <v>4</v>
      </c>
      <c r="L24" s="39">
        <v>118</v>
      </c>
      <c r="M24" s="38">
        <v>1186</v>
      </c>
      <c r="N24" s="145">
        <f>(1-(IF(J24&gt;=4,0.05,0)+IF(OR(G24="Hybrid (HEV)",G24="Laddhybrid (PHEV)",E24="El"),0.15,0)+IF(OR(E24="Diesel",E24="Fordonsgas"),0.05,0)))*M24</f>
        <v>1186</v>
      </c>
      <c r="O24" s="40">
        <v>0.18</v>
      </c>
      <c r="P24" s="40">
        <v>0.18</v>
      </c>
      <c r="Q24" s="41">
        <v>93742.399999999994</v>
      </c>
      <c r="R24" s="42">
        <v>32</v>
      </c>
      <c r="S24" s="42">
        <v>24</v>
      </c>
      <c r="T24" s="16">
        <v>2.5</v>
      </c>
      <c r="U24" s="43">
        <v>2246</v>
      </c>
      <c r="V24" s="164">
        <v>4224</v>
      </c>
      <c r="W24" s="164">
        <v>108041</v>
      </c>
      <c r="X24" s="163" t="s">
        <v>27</v>
      </c>
      <c r="Y24" s="163" t="s">
        <v>27</v>
      </c>
      <c r="Z24" s="163" t="s">
        <v>27</v>
      </c>
      <c r="AA24" s="161">
        <f>IF(W24="","",IFERROR(W24-W24*(0.1*COUNTIFS(X24:Z24,"Ja")/3),"Formelfel"))</f>
        <v>97236.9</v>
      </c>
      <c r="AB24" s="4" t="str">
        <f>IF(W24="","",IFERROR(IF(AA24&lt;=INDEX([1]Admin!$AC$2:$AI$50,MATCH(C24,[1]Admin!$AC$2:$AC$15,0),4),"JA","NEJ"),""))</f>
        <v>JA</v>
      </c>
      <c r="AC24" s="8"/>
      <c r="AD24" s="6" t="b">
        <f>OR(IF(N24=0,FALSE,IFERROR(OR(N24&lt;INDEX([1]Admin!$AC$2:$AH$23,MATCH(C24,[1]Admin!$AC$2:$AC$23,0),5),N24&gt;INDEX([1]Admin!$AC$2:$AH$23,MATCH(C24,[1]Admin!$AC$2:$AC$23,0),6)),FALSE)),IF(E24&lt;&gt;"El",L24&gt;IF(AND(K24&lt;=4,J24&lt;&gt;4,AND(E24&lt;&gt;"Diesel",E24&lt;&gt;"El")),CO2_4_pass,IF(OR(K24&gt;4,J24&gt;3,E24="Diesel"),215,0)),FALSE),AB24="NEJ",IF(R24&gt;0,R24&lt;31.5,FALSE),IF(S24&gt;0,S24&lt;14,FALSE),IF(T24&gt;0,T24&lt;1.5,FALSE))=TRUE</f>
        <v>0</v>
      </c>
      <c r="AE24" s="99"/>
      <c r="AF24" s="99"/>
      <c r="AG24" s="99"/>
      <c r="AH24" s="99"/>
      <c r="AI24" s="99"/>
      <c r="AJ24" s="99"/>
      <c r="AK24" s="99"/>
      <c r="AL24" s="99"/>
      <c r="AM24" s="99"/>
      <c r="AN24" s="99"/>
      <c r="AO24" s="99"/>
      <c r="AP24" s="99"/>
      <c r="AQ24" s="99"/>
    </row>
    <row r="25" spans="1:43" ht="13.95" customHeight="1" x14ac:dyDescent="0.3">
      <c r="A25" s="99"/>
      <c r="B25" s="19" t="s">
        <v>292</v>
      </c>
      <c r="C25" s="20" t="s">
        <v>45</v>
      </c>
      <c r="D25" s="20"/>
      <c r="E25" s="19" t="s">
        <v>24</v>
      </c>
      <c r="F25" s="20"/>
      <c r="G25" s="19"/>
      <c r="H25" s="20">
        <v>4.9000000000000004</v>
      </c>
      <c r="I25" s="11" t="s">
        <v>25</v>
      </c>
      <c r="J25" s="13">
        <v>2</v>
      </c>
      <c r="K25" s="18">
        <v>4</v>
      </c>
      <c r="L25" s="21">
        <v>112</v>
      </c>
      <c r="M25" s="20">
        <v>1175</v>
      </c>
      <c r="N25" s="145">
        <f>(1-(IF(J25&gt;=4,0.05,0)+IF(OR(G25="Hybrid (HEV)",G25="Laddhybrid (PHEV)",E25="El"),0.15,0)+IF(OR(E25="Diesel",E25="Fordonsgas"),0.05,0)))*M25</f>
        <v>1175</v>
      </c>
      <c r="O25" s="14">
        <v>7.0000000000000007E-2</v>
      </c>
      <c r="P25" s="14">
        <v>0.1</v>
      </c>
      <c r="Q25" s="24">
        <v>107805</v>
      </c>
      <c r="R25" s="25">
        <v>31.7</v>
      </c>
      <c r="S25" s="25">
        <v>26.7</v>
      </c>
      <c r="T25" s="16">
        <v>2.6</v>
      </c>
      <c r="U25" s="26">
        <v>1754</v>
      </c>
      <c r="V25" s="156">
        <v>2900</v>
      </c>
      <c r="W25" s="156">
        <v>107923</v>
      </c>
      <c r="X25" s="160" t="s">
        <v>27</v>
      </c>
      <c r="Y25" s="160" t="s">
        <v>27</v>
      </c>
      <c r="Z25" s="160" t="s">
        <v>27</v>
      </c>
      <c r="AA25" s="158">
        <f>IF(W25="","",IFERROR(W25-W25*(0.1*COUNTIFS(X25:Z25,"Ja")/3),"Formelfel"))</f>
        <v>97130.7</v>
      </c>
      <c r="AB25" s="4" t="str">
        <f>IF(W25="","",IFERROR(IF(AA25&lt;=INDEX([1]Admin!$AC$2:$AI$50,MATCH(C25,[1]Admin!$AC$2:$AC$15,0),4),"JA","NEJ"),""))</f>
        <v>JA</v>
      </c>
      <c r="AC25" s="8"/>
      <c r="AD25" s="6" t="b">
        <f>OR(IF(N25=0,FALSE,IFERROR(OR(N25&lt;INDEX([1]Admin!$AC$2:$AH$23,MATCH(C25,[1]Admin!$AC$2:$AC$23,0),5),N25&gt;INDEX([1]Admin!$AC$2:$AH$23,MATCH(C25,[1]Admin!$AC$2:$AC$23,0),6)),FALSE)),IF(E25&lt;&gt;"El",L25&gt;IF(AND(K25&lt;=4,J25&lt;&gt;4,AND(E25&lt;&gt;"Diesel",E25&lt;&gt;"El")),CO2_4_pass,IF(OR(K25&gt;4,J25&gt;3,E25="Diesel"),215,0)),FALSE),AB25="NEJ",IF(R25&gt;0,R25&lt;31.5,FALSE),IF(S25&gt;0,S25&lt;14,FALSE),IF(T25&gt;0,T25&lt;1.5,FALSE))=TRUE</f>
        <v>0</v>
      </c>
      <c r="AE25" s="99"/>
      <c r="AF25" s="99"/>
      <c r="AG25" s="99"/>
      <c r="AH25" s="99"/>
      <c r="AI25" s="99"/>
      <c r="AJ25" s="99"/>
      <c r="AK25" s="99"/>
      <c r="AL25" s="99"/>
      <c r="AM25" s="99"/>
      <c r="AN25" s="99"/>
      <c r="AO25" s="99"/>
      <c r="AP25" s="99"/>
      <c r="AQ25" s="99"/>
    </row>
    <row r="26" spans="1:43" ht="13.95" customHeight="1" x14ac:dyDescent="0.3">
      <c r="A26" s="99"/>
      <c r="B26" s="19" t="s">
        <v>293</v>
      </c>
      <c r="C26" s="20" t="s">
        <v>45</v>
      </c>
      <c r="D26" s="20"/>
      <c r="E26" s="19" t="s">
        <v>24</v>
      </c>
      <c r="F26" s="20"/>
      <c r="G26" s="19"/>
      <c r="H26" s="20">
        <v>4.9000000000000004</v>
      </c>
      <c r="I26" s="11" t="s">
        <v>25</v>
      </c>
      <c r="J26" s="13">
        <v>2</v>
      </c>
      <c r="K26" s="18">
        <v>4</v>
      </c>
      <c r="L26" s="21">
        <v>112</v>
      </c>
      <c r="M26" s="20">
        <v>1175</v>
      </c>
      <c r="N26" s="145">
        <f>(1-(IF(J26&gt;=4,0.05,0)+IF(OR(G26="Hybrid (HEV)",G26="Laddhybrid (PHEV)",E26="El"),0.15,0)+IF(OR(E26="Diesel",E26="Fordonsgas"),0.05,0)))*M26</f>
        <v>1175</v>
      </c>
      <c r="O26" s="14">
        <v>7.0000000000000007E-2</v>
      </c>
      <c r="P26" s="14">
        <v>0.1</v>
      </c>
      <c r="Q26" s="24">
        <v>118221</v>
      </c>
      <c r="R26" s="25">
        <v>31.7</v>
      </c>
      <c r="S26" s="25">
        <v>26.7</v>
      </c>
      <c r="T26" s="16">
        <v>2.6</v>
      </c>
      <c r="U26" s="26">
        <v>1754</v>
      </c>
      <c r="V26" s="156">
        <v>2900</v>
      </c>
      <c r="W26" s="156">
        <v>113432</v>
      </c>
      <c r="X26" s="160" t="s">
        <v>27</v>
      </c>
      <c r="Y26" s="160" t="s">
        <v>27</v>
      </c>
      <c r="Z26" s="160" t="s">
        <v>27</v>
      </c>
      <c r="AA26" s="158">
        <f>IF(W26="","",IFERROR(W26-W26*(0.1*COUNTIFS(X26:Z26,"Ja")/3),"Formelfel"))</f>
        <v>102088.8</v>
      </c>
      <c r="AB26" s="4" t="str">
        <f>IF(W26="","",IFERROR(IF(AA26&lt;=INDEX([1]Admin!$AC$2:$AI$50,MATCH(C26,[1]Admin!$AC$2:$AC$15,0),4),"JA","NEJ"),""))</f>
        <v>JA</v>
      </c>
      <c r="AC26" s="8"/>
      <c r="AD26" s="6" t="b">
        <f>OR(IF(N26=0,FALSE,IFERROR(OR(N26&lt;INDEX([1]Admin!$AC$2:$AH$23,MATCH(C26,[1]Admin!$AC$2:$AC$23,0),5),N26&gt;INDEX([1]Admin!$AC$2:$AH$23,MATCH(C26,[1]Admin!$AC$2:$AC$23,0),6)),FALSE)),IF(E26&lt;&gt;"El",L26&gt;IF(AND(K26&lt;=4,J26&lt;&gt;4,AND(E26&lt;&gt;"Diesel",E26&lt;&gt;"El")),CO2_4_pass,IF(OR(K26&gt;4,J26&gt;3,E26="Diesel"),215,0)),FALSE),AB26="NEJ",IF(R26&gt;0,R26&lt;31.5,FALSE),IF(S26&gt;0,S26&lt;14,FALSE),IF(T26&gt;0,T26&lt;1.5,FALSE))=TRUE</f>
        <v>0</v>
      </c>
      <c r="AE26" s="99"/>
      <c r="AF26" s="99"/>
      <c r="AG26" s="99"/>
      <c r="AH26" s="99"/>
      <c r="AI26" s="99"/>
      <c r="AJ26" s="99"/>
      <c r="AK26" s="99"/>
      <c r="AL26" s="99"/>
      <c r="AM26" s="99"/>
      <c r="AN26" s="99"/>
      <c r="AO26" s="99"/>
      <c r="AP26" s="99"/>
      <c r="AQ26" s="99"/>
    </row>
    <row r="27" spans="1:43" ht="13.95" customHeight="1" x14ac:dyDescent="0.3">
      <c r="A27" s="99"/>
      <c r="B27" s="19" t="s">
        <v>294</v>
      </c>
      <c r="C27" s="20" t="s">
        <v>45</v>
      </c>
      <c r="D27" s="20"/>
      <c r="E27" s="19" t="s">
        <v>24</v>
      </c>
      <c r="F27" s="20"/>
      <c r="G27" s="19"/>
      <c r="H27" s="20">
        <v>4.9000000000000004</v>
      </c>
      <c r="I27" s="11" t="s">
        <v>25</v>
      </c>
      <c r="J27" s="13">
        <v>2</v>
      </c>
      <c r="K27" s="18">
        <v>4</v>
      </c>
      <c r="L27" s="18">
        <v>112</v>
      </c>
      <c r="M27" s="20">
        <v>1175</v>
      </c>
      <c r="N27" s="145">
        <f>(1-(IF(J27&gt;=4,0.05,0)+IF(OR(G27="Hybrid (HEV)",G27="Laddhybrid (PHEV)",E27="El"),0.15,0)+IF(OR(E27="Diesel",E27="Fordonsgas"),0.05,0)))*M27</f>
        <v>1175</v>
      </c>
      <c r="O27" s="14">
        <v>7.0000000000000007E-2</v>
      </c>
      <c r="P27" s="14">
        <v>0.1</v>
      </c>
      <c r="Q27" s="24">
        <v>121876</v>
      </c>
      <c r="R27" s="25">
        <v>31.7</v>
      </c>
      <c r="S27" s="25">
        <v>26.7</v>
      </c>
      <c r="T27" s="16">
        <v>2.6</v>
      </c>
      <c r="U27" s="26">
        <v>1754</v>
      </c>
      <c r="V27" s="156">
        <v>2900</v>
      </c>
      <c r="W27" s="156">
        <v>115365</v>
      </c>
      <c r="X27" s="160" t="s">
        <v>27</v>
      </c>
      <c r="Y27" s="160" t="s">
        <v>27</v>
      </c>
      <c r="Z27" s="160" t="s">
        <v>27</v>
      </c>
      <c r="AA27" s="158">
        <f>IF(W27="","",IFERROR(W27-W27*(0.1*COUNTIFS(X27:Z27,"Ja")/3),"Formelfel"))</f>
        <v>103828.5</v>
      </c>
      <c r="AB27" s="4" t="str">
        <f>IF(W27="","",IFERROR(IF(AA27&lt;=INDEX([1]Admin!$AC$2:$AI$50,MATCH(C27,[1]Admin!$AC$2:$AC$15,0),4),"JA","NEJ"),""))</f>
        <v>JA</v>
      </c>
      <c r="AC27" s="8"/>
      <c r="AD27" s="6" t="b">
        <f>OR(IF(N27=0,FALSE,IFERROR(OR(N27&lt;INDEX([1]Admin!$AC$2:$AH$23,MATCH(C27,[1]Admin!$AC$2:$AC$23,0),5),N27&gt;INDEX([1]Admin!$AC$2:$AH$23,MATCH(C27,[1]Admin!$AC$2:$AC$23,0),6)),FALSE)),IF(E27&lt;&gt;"El",L27&gt;IF(AND(K27&lt;=4,J27&lt;&gt;4,AND(E27&lt;&gt;"Diesel",E27&lt;&gt;"El")),CO2_4_pass,IF(OR(K27&gt;4,J27&gt;3,E27="Diesel"),215,0)),FALSE),AB27="NEJ",IF(R27&gt;0,R27&lt;31.5,FALSE),IF(S27&gt;0,S27&lt;14,FALSE),IF(T27&gt;0,T27&lt;1.5,FALSE))=TRUE</f>
        <v>0</v>
      </c>
      <c r="AE27" s="99"/>
      <c r="AF27" s="99"/>
      <c r="AG27" s="99"/>
      <c r="AH27" s="99"/>
      <c r="AI27" s="99"/>
      <c r="AJ27" s="99"/>
      <c r="AK27" s="99"/>
      <c r="AL27" s="99"/>
      <c r="AM27" s="99"/>
      <c r="AN27" s="99"/>
      <c r="AO27" s="99"/>
      <c r="AP27" s="99"/>
      <c r="AQ27" s="99"/>
    </row>
    <row r="28" spans="1:43" ht="13.95" customHeight="1" x14ac:dyDescent="0.3">
      <c r="A28" s="99"/>
      <c r="B28" s="29" t="s">
        <v>295</v>
      </c>
      <c r="C28" s="30" t="s">
        <v>45</v>
      </c>
      <c r="D28" s="36"/>
      <c r="E28" s="29" t="s">
        <v>24</v>
      </c>
      <c r="F28" s="31" t="s">
        <v>93</v>
      </c>
      <c r="G28" s="29" t="s">
        <v>54</v>
      </c>
      <c r="H28" s="38">
        <v>3.7</v>
      </c>
      <c r="I28" s="29" t="s">
        <v>38</v>
      </c>
      <c r="J28" s="31">
        <v>2</v>
      </c>
      <c r="K28" s="31">
        <v>4</v>
      </c>
      <c r="L28" s="31">
        <v>75</v>
      </c>
      <c r="M28" s="31">
        <v>1165</v>
      </c>
      <c r="N28" s="145">
        <f>(1-(IF(J28&gt;=4,0.05,0)+IF(OR(G28="Hybrid (HEV)",G28="Laddhybrid (PHEV)",E28="El"),0.15,0)+IF(OR(E28="Diesel",E28="Fordonsgas"),0.05,0)))*M28</f>
        <v>990.25</v>
      </c>
      <c r="O28" s="32">
        <v>7.0000000000000007E-2</v>
      </c>
      <c r="P28" s="14">
        <v>0.1</v>
      </c>
      <c r="Q28" s="33">
        <v>126405</v>
      </c>
      <c r="R28" s="25">
        <v>31.7</v>
      </c>
      <c r="S28" s="25">
        <v>26.7</v>
      </c>
      <c r="T28" s="16">
        <v>2.6</v>
      </c>
      <c r="U28" s="33">
        <v>360</v>
      </c>
      <c r="V28" s="156">
        <v>3100</v>
      </c>
      <c r="W28" s="162">
        <v>105079</v>
      </c>
      <c r="X28" s="160" t="s">
        <v>27</v>
      </c>
      <c r="Y28" s="160" t="s">
        <v>27</v>
      </c>
      <c r="Z28" s="160" t="s">
        <v>27</v>
      </c>
      <c r="AA28" s="158">
        <f>IF(W28="","",IFERROR(W28-W28*(0.1*COUNTIFS(X28:Z28,"Ja")/3),"Formelfel"))</f>
        <v>94571.1</v>
      </c>
      <c r="AB28" s="4" t="str">
        <f>IF(W28="","",IFERROR(IF(AA28&lt;=INDEX([1]Admin!$AC$2:$AI$50,MATCH(C28,[1]Admin!$AC$2:$AC$15,0),4),"JA","NEJ"),""))</f>
        <v>JA</v>
      </c>
      <c r="AC28" s="8"/>
      <c r="AD28" s="6" t="b">
        <f>OR(IF(N28=0,FALSE,IFERROR(OR(N28&lt;INDEX([1]Admin!$AC$2:$AH$23,MATCH(C28,[1]Admin!$AC$2:$AC$23,0),5),N28&gt;INDEX([1]Admin!$AC$2:$AH$23,MATCH(C28,[1]Admin!$AC$2:$AC$23,0),6)),FALSE)),IF(E28&lt;&gt;"El",L28&gt;IF(AND(K28&lt;=4,J28&lt;&gt;4,AND(E28&lt;&gt;"Diesel",E28&lt;&gt;"El")),CO2_4_pass,IF(OR(K28&gt;4,J28&gt;3,E28="Diesel"),215,0)),FALSE),AB28="NEJ",IF(R28&gt;0,R28&lt;31.5,FALSE),IF(S28&gt;0,S28&lt;14,FALSE),IF(T28&gt;0,T28&lt;1.5,FALSE))=TRUE</f>
        <v>0</v>
      </c>
      <c r="AE28" s="99"/>
      <c r="AF28" s="99"/>
      <c r="AG28" s="99"/>
      <c r="AH28" s="99"/>
      <c r="AI28" s="99"/>
      <c r="AJ28" s="99"/>
      <c r="AK28" s="99"/>
      <c r="AL28" s="99"/>
      <c r="AM28" s="99"/>
      <c r="AN28" s="99"/>
      <c r="AO28" s="99"/>
      <c r="AP28" s="99"/>
      <c r="AQ28" s="99"/>
    </row>
    <row r="29" spans="1:43" ht="13.95" customHeight="1" x14ac:dyDescent="0.3">
      <c r="A29" s="99"/>
      <c r="B29" s="37" t="s">
        <v>296</v>
      </c>
      <c r="C29" s="38" t="s">
        <v>45</v>
      </c>
      <c r="D29" s="39"/>
      <c r="E29" s="37" t="s">
        <v>24</v>
      </c>
      <c r="F29" s="38" t="s">
        <v>93</v>
      </c>
      <c r="G29" s="37" t="s">
        <v>54</v>
      </c>
      <c r="H29" s="38">
        <v>3.7</v>
      </c>
      <c r="I29" s="37" t="s">
        <v>38</v>
      </c>
      <c r="J29" s="39">
        <v>2</v>
      </c>
      <c r="K29" s="39">
        <v>4</v>
      </c>
      <c r="L29" s="31">
        <v>75</v>
      </c>
      <c r="M29" s="31">
        <v>1165</v>
      </c>
      <c r="N29" s="145">
        <f>(1-(IF(J29&gt;=4,0.05,0)+IF(OR(G29="Hybrid (HEV)",G29="Laddhybrid (PHEV)",E29="El"),0.15,0)+IF(OR(E29="Diesel",E29="Fordonsgas"),0.05,0)))*M29</f>
        <v>990.25</v>
      </c>
      <c r="O29" s="32">
        <v>7.0000000000000007E-2</v>
      </c>
      <c r="P29" s="14">
        <v>0.1</v>
      </c>
      <c r="Q29" s="41">
        <v>136077</v>
      </c>
      <c r="R29" s="25">
        <v>31.7</v>
      </c>
      <c r="S29" s="25">
        <v>26.7</v>
      </c>
      <c r="T29" s="16">
        <v>2.6</v>
      </c>
      <c r="U29" s="33">
        <v>360</v>
      </c>
      <c r="V29" s="156">
        <v>3100</v>
      </c>
      <c r="W29" s="164">
        <v>110194</v>
      </c>
      <c r="X29" s="160" t="s">
        <v>27</v>
      </c>
      <c r="Y29" s="160" t="s">
        <v>27</v>
      </c>
      <c r="Z29" s="160" t="s">
        <v>27</v>
      </c>
      <c r="AA29" s="158">
        <f>IF(W29="","",IFERROR(W29-W29*(0.1*COUNTIFS(X29:Z29,"Ja")/3),"Formelfel"))</f>
        <v>99174.6</v>
      </c>
      <c r="AB29" s="4" t="str">
        <f>IF(W29="","",IFERROR(IF(AA29&lt;=INDEX([1]Admin!$AC$2:$AI$50,MATCH(C29,[1]Admin!$AC$2:$AC$15,0),4),"JA","NEJ"),""))</f>
        <v>JA</v>
      </c>
      <c r="AC29" s="8"/>
      <c r="AD29" s="6" t="b">
        <f>OR(IF(N29=0,FALSE,IFERROR(OR(N29&lt;INDEX([1]Admin!$AC$2:$AH$23,MATCH(C29,[1]Admin!$AC$2:$AC$23,0),5),N29&gt;INDEX([1]Admin!$AC$2:$AH$23,MATCH(C29,[1]Admin!$AC$2:$AC$23,0),6)),FALSE)),IF(E29&lt;&gt;"El",L29&gt;IF(AND(K29&lt;=4,J29&lt;&gt;4,AND(E29&lt;&gt;"Diesel",E29&lt;&gt;"El")),CO2_4_pass,IF(OR(K29&gt;4,J29&gt;3,E29="Diesel"),215,0)),FALSE),AB29="NEJ",IF(R29&gt;0,R29&lt;31.5,FALSE),IF(S29&gt;0,S29&lt;14,FALSE),IF(T29&gt;0,T29&lt;1.5,FALSE))=TRUE</f>
        <v>0</v>
      </c>
      <c r="AE29" s="99"/>
      <c r="AF29" s="99"/>
      <c r="AG29" s="99"/>
      <c r="AH29" s="99"/>
      <c r="AI29" s="99"/>
      <c r="AJ29" s="99"/>
      <c r="AK29" s="99"/>
      <c r="AL29" s="99"/>
      <c r="AM29" s="99"/>
      <c r="AN29" s="99"/>
      <c r="AO29" s="99"/>
      <c r="AP29" s="99"/>
      <c r="AQ29" s="99"/>
    </row>
    <row r="30" spans="1:43" ht="13.95" customHeight="1" x14ac:dyDescent="0.3">
      <c r="A30" s="99"/>
      <c r="B30" s="37" t="s">
        <v>297</v>
      </c>
      <c r="C30" s="38" t="s">
        <v>45</v>
      </c>
      <c r="D30" s="38"/>
      <c r="E30" s="37" t="s">
        <v>24</v>
      </c>
      <c r="F30" s="38" t="s">
        <v>93</v>
      </c>
      <c r="G30" s="37" t="s">
        <v>54</v>
      </c>
      <c r="H30" s="38">
        <v>3.7</v>
      </c>
      <c r="I30" s="37" t="s">
        <v>38</v>
      </c>
      <c r="J30" s="39">
        <v>2</v>
      </c>
      <c r="K30" s="39">
        <v>4</v>
      </c>
      <c r="L30" s="31">
        <v>75</v>
      </c>
      <c r="M30" s="31">
        <v>1165</v>
      </c>
      <c r="N30" s="145">
        <f>(1-(IF(J30&gt;=4,0.05,0)+IF(OR(G30="Hybrid (HEV)",G30="Laddhybrid (PHEV)",E30="El"),0.15,0)+IF(OR(E30="Diesel",E30="Fordonsgas"),0.05,0)))*M30</f>
        <v>990.25</v>
      </c>
      <c r="O30" s="32">
        <v>7.0000000000000007E-2</v>
      </c>
      <c r="P30" s="14">
        <v>0.1</v>
      </c>
      <c r="Q30" s="41">
        <v>138979</v>
      </c>
      <c r="R30" s="25">
        <v>31.7</v>
      </c>
      <c r="S30" s="25">
        <v>26.7</v>
      </c>
      <c r="T30" s="16">
        <v>2.6</v>
      </c>
      <c r="U30" s="33">
        <v>360</v>
      </c>
      <c r="V30" s="156">
        <v>3100</v>
      </c>
      <c r="W30" s="164">
        <v>111729</v>
      </c>
      <c r="X30" s="160" t="s">
        <v>27</v>
      </c>
      <c r="Y30" s="160" t="s">
        <v>27</v>
      </c>
      <c r="Z30" s="160" t="s">
        <v>27</v>
      </c>
      <c r="AA30" s="161">
        <f>IF(W30="","",IFERROR(W30-W30*(0.1*COUNTIFS(X30:Z30,"Ja")/3),"Formelfel"))</f>
        <v>100556.1</v>
      </c>
      <c r="AB30" s="4" t="str">
        <f>IF(W30="","",IFERROR(IF(AA30&lt;=INDEX([1]Admin!$AC$2:$AI$50,MATCH(C30,[1]Admin!$AC$2:$AC$15,0),4),"JA","NEJ"),""))</f>
        <v>JA</v>
      </c>
      <c r="AC30" s="8"/>
      <c r="AD30" s="6" t="b">
        <f>OR(IF(N30=0,FALSE,IFERROR(OR(N30&lt;INDEX([1]Admin!$AC$2:$AH$23,MATCH(C30,[1]Admin!$AC$2:$AC$23,0),5),N30&gt;INDEX([1]Admin!$AC$2:$AH$23,MATCH(C30,[1]Admin!$AC$2:$AC$23,0),6)),FALSE)),IF(E30&lt;&gt;"El",L30&gt;IF(AND(K30&lt;=4,J30&lt;&gt;4,AND(E30&lt;&gt;"Diesel",E30&lt;&gt;"El")),CO2_4_pass,IF(OR(K30&gt;4,J30&gt;3,E30="Diesel"),215,0)),FALSE),AB30="NEJ",IF(R30&gt;0,R30&lt;31.5,FALSE),IF(S30&gt;0,S30&lt;14,FALSE),IF(T30&gt;0,T30&lt;1.5,FALSE))=TRUE</f>
        <v>0</v>
      </c>
      <c r="AE30" s="99"/>
      <c r="AF30" s="99"/>
      <c r="AG30" s="99"/>
      <c r="AH30" s="99"/>
      <c r="AI30" s="99"/>
      <c r="AJ30" s="99"/>
      <c r="AK30" s="99"/>
      <c r="AL30" s="99"/>
      <c r="AM30" s="99"/>
      <c r="AN30" s="99"/>
      <c r="AO30" s="99"/>
      <c r="AP30" s="99"/>
      <c r="AQ30" s="99"/>
    </row>
    <row r="31" spans="1:43" ht="13.95" customHeight="1" x14ac:dyDescent="0.3">
      <c r="A31" s="99"/>
      <c r="B31" s="57" t="s">
        <v>204</v>
      </c>
      <c r="C31" s="28" t="s">
        <v>45</v>
      </c>
      <c r="D31" s="20" t="s">
        <v>26</v>
      </c>
      <c r="E31" s="57" t="s">
        <v>168</v>
      </c>
      <c r="F31" s="28"/>
      <c r="G31" s="57"/>
      <c r="H31" s="28">
        <v>4.2</v>
      </c>
      <c r="I31" s="57" t="s">
        <v>25</v>
      </c>
      <c r="J31" s="28">
        <v>2</v>
      </c>
      <c r="K31" s="28">
        <v>3</v>
      </c>
      <c r="L31" s="28">
        <v>95</v>
      </c>
      <c r="M31" s="28">
        <v>936</v>
      </c>
      <c r="N31" s="147">
        <v>936</v>
      </c>
      <c r="O31" s="23">
        <v>0.14000000000000001</v>
      </c>
      <c r="P31" s="58">
        <v>0.1</v>
      </c>
      <c r="Q31" s="24">
        <v>96251.199999999997</v>
      </c>
      <c r="R31" s="87">
        <v>32</v>
      </c>
      <c r="S31" s="87">
        <v>16.600000000000001</v>
      </c>
      <c r="T31" s="87">
        <v>3.4</v>
      </c>
      <c r="U31" s="88">
        <v>360</v>
      </c>
      <c r="V31" s="166">
        <v>3760</v>
      </c>
      <c r="W31" s="166">
        <v>80699</v>
      </c>
      <c r="X31" s="157" t="s">
        <v>26</v>
      </c>
      <c r="Y31" s="157" t="s">
        <v>27</v>
      </c>
      <c r="Z31" s="157" t="s">
        <v>27</v>
      </c>
      <c r="AA31" s="158">
        <v>75319.066666666666</v>
      </c>
      <c r="AB31" s="4" t="str">
        <f>IF(W31="","",IFERROR(IF(AA31&lt;=INDEX([1]Admin!$AC$2:$AI$50,MATCH(C31,[1]Admin!$AC$2:$AC$15,0),4),"JA","NEJ"),""))</f>
        <v>JA</v>
      </c>
      <c r="AC31" s="8"/>
      <c r="AD31" s="6" t="b">
        <f>OR(IF(N31=0,FALSE,IFERROR(OR(N31&lt;INDEX([1]Admin!$AC$2:$AH$23,MATCH(C31,[1]Admin!$AC$2:$AC$23,0),5),N31&gt;INDEX([1]Admin!$AC$2:$AH$23,MATCH(C31,[1]Admin!$AC$2:$AC$23,0),6)),FALSE)),IF(E31&lt;&gt;"El",L31&gt;IF(AND(K31&lt;=4,J31&lt;&gt;4,AND(E31&lt;&gt;"Diesel",E31&lt;&gt;"El")),CO2_4_pass,IF(OR(K31&gt;4,J31&gt;3,E31="Diesel"),215,0)),FALSE),AB31="NEJ",IF(R31&gt;0,R31&lt;31.5,FALSE),IF(S31&gt;0,S31&lt;14,FALSE),IF(T31&gt;0,T31&lt;1.5,FALSE))=TRUE</f>
        <v>0</v>
      </c>
      <c r="AE31" s="99"/>
      <c r="AF31" s="99"/>
      <c r="AG31" s="99"/>
      <c r="AH31" s="99"/>
      <c r="AI31" s="99"/>
      <c r="AJ31" s="99"/>
      <c r="AK31" s="99"/>
      <c r="AL31" s="99"/>
      <c r="AM31" s="99"/>
      <c r="AN31" s="99"/>
      <c r="AO31" s="99"/>
      <c r="AP31" s="99"/>
      <c r="AQ31" s="99"/>
    </row>
    <row r="32" spans="1:43" ht="13.95" customHeight="1" x14ac:dyDescent="0.3">
      <c r="A32" s="99"/>
      <c r="B32" s="19" t="s">
        <v>205</v>
      </c>
      <c r="C32" s="20" t="s">
        <v>45</v>
      </c>
      <c r="D32" s="20" t="s">
        <v>27</v>
      </c>
      <c r="E32" s="19" t="s">
        <v>46</v>
      </c>
      <c r="F32" s="20"/>
      <c r="G32" s="19"/>
      <c r="H32" s="20">
        <v>2.9</v>
      </c>
      <c r="I32" s="19" t="s">
        <v>25</v>
      </c>
      <c r="J32" s="20">
        <v>2</v>
      </c>
      <c r="K32" s="20">
        <v>3</v>
      </c>
      <c r="L32" s="28">
        <v>81</v>
      </c>
      <c r="M32" s="20">
        <v>1033</v>
      </c>
      <c r="N32" s="147">
        <v>981.34999999999991</v>
      </c>
      <c r="O32" s="23">
        <v>0.14000000000000001</v>
      </c>
      <c r="P32" s="23">
        <v>0.1</v>
      </c>
      <c r="Q32" s="24">
        <v>118267.2</v>
      </c>
      <c r="R32" s="68">
        <v>32</v>
      </c>
      <c r="S32" s="68">
        <v>16.600000000000001</v>
      </c>
      <c r="T32" s="87">
        <v>3.4</v>
      </c>
      <c r="U32" s="82">
        <v>360</v>
      </c>
      <c r="V32" s="167">
        <v>4260</v>
      </c>
      <c r="W32" s="167">
        <v>85731</v>
      </c>
      <c r="X32" s="157" t="s">
        <v>26</v>
      </c>
      <c r="Y32" s="157" t="s">
        <v>27</v>
      </c>
      <c r="Z32" s="157" t="s">
        <v>27</v>
      </c>
      <c r="AA32" s="158">
        <v>80015.600000000006</v>
      </c>
      <c r="AB32" s="4" t="str">
        <f>IF(W32="","",IFERROR(IF(AA32&lt;=INDEX([1]Admin!$AC$2:$AI$50,MATCH(C32,[1]Admin!$AC$2:$AC$15,0),4),"JA","NEJ"),""))</f>
        <v>JA</v>
      </c>
      <c r="AC32" s="8"/>
      <c r="AD32" s="6" t="b">
        <f>OR(IF(N32=0,FALSE,IFERROR(OR(N32&lt;INDEX([1]Admin!$AC$2:$AH$23,MATCH(C32,[1]Admin!$AC$2:$AC$23,0),5),N32&gt;INDEX([1]Admin!$AC$2:$AH$23,MATCH(C32,[1]Admin!$AC$2:$AC$23,0),6)),FALSE)),IF(E32&lt;&gt;"El",L32&gt;IF(AND(K32&lt;=4,J32&lt;&gt;4,AND(E32&lt;&gt;"Diesel",E32&lt;&gt;"El")),CO2_4_pass,IF(OR(K32&gt;4,J32&gt;3,E32="Diesel"),215,0)),FALSE),AB32="NEJ",IF(R32&gt;0,R32&lt;31.5,FALSE),IF(S32&gt;0,S32&lt;14,FALSE),IF(T32&gt;0,T32&lt;1.5,FALSE))=TRUE</f>
        <v>0</v>
      </c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</row>
    <row r="33" spans="1:43" ht="13.95" customHeight="1" x14ac:dyDescent="0.3">
      <c r="A33" s="99"/>
      <c r="B33" s="19" t="s">
        <v>206</v>
      </c>
      <c r="C33" s="20" t="s">
        <v>45</v>
      </c>
      <c r="D33" s="20" t="s">
        <v>27</v>
      </c>
      <c r="E33" s="19" t="s">
        <v>93</v>
      </c>
      <c r="F33" s="20"/>
      <c r="G33" s="19"/>
      <c r="H33" s="20">
        <v>11.7</v>
      </c>
      <c r="I33" s="19" t="s">
        <v>38</v>
      </c>
      <c r="J33" s="20">
        <v>2</v>
      </c>
      <c r="K33" s="20">
        <v>3</v>
      </c>
      <c r="L33" s="28">
        <v>0</v>
      </c>
      <c r="M33" s="20">
        <v>1229</v>
      </c>
      <c r="N33" s="147">
        <v>1044.6499999999999</v>
      </c>
      <c r="O33" s="23">
        <v>0.13</v>
      </c>
      <c r="P33" s="23">
        <v>0.1</v>
      </c>
      <c r="Q33" s="24">
        <v>201770.4</v>
      </c>
      <c r="R33" s="68">
        <v>32</v>
      </c>
      <c r="S33" s="68">
        <v>16.600000000000001</v>
      </c>
      <c r="T33" s="87">
        <v>3.4</v>
      </c>
      <c r="U33" s="82">
        <v>360</v>
      </c>
      <c r="V33" s="167">
        <v>1660</v>
      </c>
      <c r="W33" s="167">
        <v>85003</v>
      </c>
      <c r="X33" s="157" t="s">
        <v>26</v>
      </c>
      <c r="Y33" s="157" t="s">
        <v>27</v>
      </c>
      <c r="Z33" s="157" t="s">
        <v>27</v>
      </c>
      <c r="AA33" s="158">
        <v>79336.133333333331</v>
      </c>
      <c r="AB33" s="4" t="str">
        <f>IF(W33="","",IFERROR(IF(AA33&lt;=INDEX([1]Admin!$AC$2:$AI$50,MATCH(C33,[1]Admin!$AC$2:$AC$15,0),4),"JA","NEJ"),""))</f>
        <v>JA</v>
      </c>
      <c r="AC33" s="8"/>
      <c r="AD33" s="6" t="b">
        <f>OR(IF(N33=0,FALSE,IFERROR(OR(N33&lt;INDEX([1]Admin!$AC$2:$AH$23,MATCH(C33,[1]Admin!$AC$2:$AC$23,0),5),N33&gt;INDEX([1]Admin!$AC$2:$AH$23,MATCH(C33,[1]Admin!$AC$2:$AC$23,0),6)),FALSE)),IF(E33&lt;&gt;"El",L33&gt;IF(AND(K33&lt;=4,J33&lt;&gt;4,AND(E33&lt;&gt;"Diesel",E33&lt;&gt;"El")),CO2_4_pass,IF(OR(K33&gt;4,J33&gt;3,E33="Diesel"),215,0)),FALSE),AB33="NEJ",IF(R33&gt;0,R33&lt;31.5,FALSE),IF(S33&gt;0,S33&lt;14,FALSE),IF(T33&gt;0,T33&lt;1.5,FALSE))=TRUE</f>
        <v>0</v>
      </c>
      <c r="AE33" s="99"/>
      <c r="AF33" s="99"/>
      <c r="AG33" s="99"/>
      <c r="AH33" s="99"/>
      <c r="AI33" s="99"/>
      <c r="AJ33" s="99"/>
      <c r="AK33" s="99"/>
      <c r="AL33" s="99"/>
      <c r="AM33" s="99"/>
      <c r="AN33" s="99"/>
      <c r="AO33" s="99"/>
      <c r="AP33" s="99"/>
      <c r="AQ33" s="99"/>
    </row>
    <row r="34" spans="1:43" ht="13.95" customHeight="1" x14ac:dyDescent="0.3">
      <c r="A34" s="99"/>
      <c r="B34" s="19" t="s">
        <v>207</v>
      </c>
      <c r="C34" s="20" t="s">
        <v>45</v>
      </c>
      <c r="D34" s="20" t="s">
        <v>26</v>
      </c>
      <c r="E34" s="19" t="s">
        <v>168</v>
      </c>
      <c r="F34" s="20"/>
      <c r="G34" s="19"/>
      <c r="H34" s="20">
        <v>4.8</v>
      </c>
      <c r="I34" s="19" t="s">
        <v>25</v>
      </c>
      <c r="J34" s="20">
        <v>2</v>
      </c>
      <c r="K34" s="20">
        <v>3</v>
      </c>
      <c r="L34" s="28">
        <v>110</v>
      </c>
      <c r="M34" s="20">
        <v>1070</v>
      </c>
      <c r="N34" s="147">
        <v>1070</v>
      </c>
      <c r="O34" s="23">
        <v>0.14000000000000001</v>
      </c>
      <c r="P34" s="23">
        <v>0.1</v>
      </c>
      <c r="Q34" s="24">
        <v>120331.2</v>
      </c>
      <c r="R34" s="68">
        <v>32</v>
      </c>
      <c r="S34" s="68">
        <v>16.600000000000001</v>
      </c>
      <c r="T34" s="87">
        <v>3.4</v>
      </c>
      <c r="U34" s="82">
        <v>1590</v>
      </c>
      <c r="V34" s="167">
        <v>3760</v>
      </c>
      <c r="W34" s="167">
        <v>104928</v>
      </c>
      <c r="X34" s="157" t="s">
        <v>26</v>
      </c>
      <c r="Y34" s="157" t="s">
        <v>27</v>
      </c>
      <c r="Z34" s="157" t="s">
        <v>27</v>
      </c>
      <c r="AA34" s="158">
        <v>97932.800000000003</v>
      </c>
      <c r="AB34" s="4" t="str">
        <f>IF(W34="","",IFERROR(IF(AA34&lt;=INDEX([1]Admin!$AC$2:$AI$50,MATCH(C34,[1]Admin!$AC$2:$AC$15,0),4),"JA","NEJ"),""))</f>
        <v>JA</v>
      </c>
      <c r="AC34" s="8"/>
      <c r="AD34" s="6" t="b">
        <f>OR(IF(N34=0,FALSE,IFERROR(OR(N34&lt;INDEX([1]Admin!$AC$2:$AH$23,MATCH(C34,[1]Admin!$AC$2:$AC$23,0),5),N34&gt;INDEX([1]Admin!$AC$2:$AH$23,MATCH(C34,[1]Admin!$AC$2:$AC$23,0),6)),FALSE)),IF(E34&lt;&gt;"El",L34&gt;IF(AND(K34&lt;=4,J34&lt;&gt;4,AND(E34&lt;&gt;"Diesel",E34&lt;&gt;"El")),CO2_4_pass,IF(OR(K34&gt;4,J34&gt;3,E34="Diesel"),215,0)),FALSE),AB34="NEJ",IF(R34&gt;0,R34&lt;31.5,FALSE),IF(S34&gt;0,S34&lt;14,FALSE),IF(T34&gt;0,T34&lt;1.5,FALSE))=TRUE</f>
        <v>0</v>
      </c>
      <c r="AE34" s="99"/>
      <c r="AF34" s="99"/>
      <c r="AG34" s="99"/>
      <c r="AH34" s="99"/>
      <c r="AI34" s="99"/>
      <c r="AJ34" s="99"/>
      <c r="AK34" s="99"/>
      <c r="AL34" s="99"/>
      <c r="AM34" s="99"/>
      <c r="AN34" s="99"/>
      <c r="AO34" s="99"/>
      <c r="AP34" s="99"/>
      <c r="AQ34" s="99"/>
    </row>
    <row r="35" spans="1:43" ht="13.95" customHeight="1" x14ac:dyDescent="0.3">
      <c r="A35" s="99"/>
      <c r="B35" s="19" t="s">
        <v>208</v>
      </c>
      <c r="C35" s="20" t="s">
        <v>45</v>
      </c>
      <c r="D35" s="20" t="s">
        <v>26</v>
      </c>
      <c r="E35" s="19" t="s">
        <v>168</v>
      </c>
      <c r="F35" s="20"/>
      <c r="G35" s="19"/>
      <c r="H35" s="20">
        <v>4.7</v>
      </c>
      <c r="I35" s="19" t="s">
        <v>38</v>
      </c>
      <c r="J35" s="20">
        <v>2</v>
      </c>
      <c r="K35" s="20">
        <v>4</v>
      </c>
      <c r="L35" s="20">
        <v>106</v>
      </c>
      <c r="M35" s="20">
        <v>1180</v>
      </c>
      <c r="N35" s="147">
        <v>1180</v>
      </c>
      <c r="O35" s="23">
        <v>0.17</v>
      </c>
      <c r="P35" s="23">
        <v>0.1</v>
      </c>
      <c r="Q35" s="24">
        <v>123106</v>
      </c>
      <c r="R35" s="68">
        <v>36.700000000000003</v>
      </c>
      <c r="S35" s="68">
        <v>32</v>
      </c>
      <c r="T35" s="87">
        <v>2.4</v>
      </c>
      <c r="U35" s="82">
        <v>1262</v>
      </c>
      <c r="V35" s="167">
        <v>3320</v>
      </c>
      <c r="W35" s="167">
        <v>102922</v>
      </c>
      <c r="X35" s="157" t="s">
        <v>26</v>
      </c>
      <c r="Y35" s="157" t="s">
        <v>27</v>
      </c>
      <c r="Z35" s="157" t="s">
        <v>27</v>
      </c>
      <c r="AA35" s="158">
        <v>96060.53333333334</v>
      </c>
      <c r="AB35" s="4" t="str">
        <f>IF(W35="","",IFERROR(IF(AA35&lt;=INDEX([1]Admin!$AC$2:$AI$50,MATCH(C35,[1]Admin!$AC$2:$AC$15,0),4),"JA","NEJ"),""))</f>
        <v>JA</v>
      </c>
      <c r="AC35" s="8"/>
      <c r="AD35" s="6" t="b">
        <f>OR(IF(N35=0,FALSE,IFERROR(OR(N35&lt;INDEX([1]Admin!$AC$2:$AH$23,MATCH(C35,[1]Admin!$AC$2:$AC$23,0),5),N35&gt;INDEX([1]Admin!$AC$2:$AH$23,MATCH(C35,[1]Admin!$AC$2:$AC$23,0),6)),FALSE)),IF(E35&lt;&gt;"El",L35&gt;IF(AND(K35&lt;=4,J35&lt;&gt;4,AND(E35&lt;&gt;"Diesel",E35&lt;&gt;"El")),CO2_4_pass,IF(OR(K35&gt;4,J35&gt;3,E35="Diesel"),215,0)),FALSE),AB35="NEJ",IF(R35&gt;0,R35&lt;31.5,FALSE),IF(S35&gt;0,S35&lt;14,FALSE),IF(T35&gt;0,T35&lt;1.5,FALSE))=TRUE</f>
        <v>0</v>
      </c>
      <c r="AE35" s="99"/>
      <c r="AF35" s="99"/>
      <c r="AG35" s="99"/>
      <c r="AH35" s="99"/>
      <c r="AI35" s="99"/>
      <c r="AJ35" s="99"/>
      <c r="AK35" s="99"/>
      <c r="AL35" s="99"/>
      <c r="AM35" s="99"/>
      <c r="AN35" s="99"/>
      <c r="AO35" s="99"/>
      <c r="AP35" s="99"/>
      <c r="AQ35" s="99"/>
    </row>
    <row r="36" spans="1:43" ht="13.95" customHeight="1" x14ac:dyDescent="0.3">
      <c r="A36" s="99"/>
      <c r="B36" s="11" t="s">
        <v>364</v>
      </c>
      <c r="C36" s="12" t="s">
        <v>45</v>
      </c>
      <c r="D36" s="21" t="s">
        <v>26</v>
      </c>
      <c r="E36" s="11" t="s">
        <v>24</v>
      </c>
      <c r="F36" s="13"/>
      <c r="G36" s="11"/>
      <c r="H36" s="13">
        <v>5</v>
      </c>
      <c r="I36" s="11" t="s">
        <v>25</v>
      </c>
      <c r="J36" s="13">
        <v>2</v>
      </c>
      <c r="K36" s="13">
        <v>4</v>
      </c>
      <c r="L36" s="13">
        <v>112</v>
      </c>
      <c r="M36" s="13">
        <v>1123</v>
      </c>
      <c r="N36" s="147">
        <v>1123</v>
      </c>
      <c r="O36" s="84">
        <v>0.17</v>
      </c>
      <c r="P36" s="14">
        <v>0.1</v>
      </c>
      <c r="Q36" s="15">
        <v>105054</v>
      </c>
      <c r="R36" s="42">
        <v>36.1</v>
      </c>
      <c r="S36" s="16">
        <v>26.8</v>
      </c>
      <c r="T36" s="16">
        <v>2.2999999999999998</v>
      </c>
      <c r="U36" s="17">
        <v>1754</v>
      </c>
      <c r="V36" s="156">
        <v>3400</v>
      </c>
      <c r="W36" s="164">
        <v>108673</v>
      </c>
      <c r="X36" s="157" t="s">
        <v>27</v>
      </c>
      <c r="Y36" s="157" t="s">
        <v>27</v>
      </c>
      <c r="Z36" s="157" t="s">
        <v>27</v>
      </c>
      <c r="AA36" s="158">
        <v>97805.7</v>
      </c>
      <c r="AB36" s="4" t="str">
        <f>IF(W36="","",IFERROR(IF(AA36&lt;=INDEX([1]Admin!$AC$2:$AI$50,MATCH(C36,[1]Admin!$AC$2:$AC$15,0),4),"JA","NEJ"),""))</f>
        <v>JA</v>
      </c>
      <c r="AC36" s="8"/>
      <c r="AD36" s="6" t="b">
        <f>OR(IF(N36=0,FALSE,IFERROR(OR(N36&lt;INDEX([1]Admin!$AC$2:$AH$23,MATCH(C36,[1]Admin!$AC$2:$AC$23,0),5),N36&gt;INDEX([1]Admin!$AC$2:$AH$23,MATCH(C36,[1]Admin!$AC$2:$AC$23,0),6)),FALSE)),IF(E36&lt;&gt;"El",L36&gt;IF(AND(K36&lt;=4,J36&lt;&gt;4,AND(E36&lt;&gt;"Diesel",E36&lt;&gt;"El")),CO2_4_pass,IF(OR(K36&gt;4,J36&gt;3,E36="Diesel"),215,0)),FALSE),AB36="NEJ",IF(R36&gt;0,R36&lt;31.5,FALSE),IF(S36&gt;0,S36&lt;14,FALSE),IF(T36&gt;0,T36&lt;1.5,FALSE))=TRUE</f>
        <v>0</v>
      </c>
      <c r="AE36" s="99"/>
      <c r="AF36" s="99"/>
      <c r="AG36" s="99"/>
      <c r="AH36" s="99"/>
      <c r="AI36" s="99"/>
      <c r="AJ36" s="99"/>
      <c r="AK36" s="99"/>
      <c r="AL36" s="99"/>
      <c r="AM36" s="99"/>
      <c r="AN36" s="99"/>
      <c r="AO36" s="99"/>
      <c r="AP36" s="99"/>
      <c r="AQ36" s="99"/>
    </row>
    <row r="37" spans="1:43" ht="13.95" customHeight="1" x14ac:dyDescent="0.3">
      <c r="A37" s="99"/>
      <c r="B37" s="57" t="s">
        <v>365</v>
      </c>
      <c r="C37" s="28" t="s">
        <v>45</v>
      </c>
      <c r="D37" s="21" t="s">
        <v>26</v>
      </c>
      <c r="E37" s="57" t="s">
        <v>24</v>
      </c>
      <c r="F37" s="28"/>
      <c r="G37" s="57"/>
      <c r="H37" s="28">
        <v>4.5999999999999996</v>
      </c>
      <c r="I37" s="57" t="s">
        <v>25</v>
      </c>
      <c r="J37" s="21">
        <v>2</v>
      </c>
      <c r="K37" s="21">
        <v>4</v>
      </c>
      <c r="L37" s="21">
        <v>105</v>
      </c>
      <c r="M37" s="28">
        <v>1155</v>
      </c>
      <c r="N37" s="147">
        <v>1155</v>
      </c>
      <c r="O37" s="84">
        <v>0.17</v>
      </c>
      <c r="P37" s="58">
        <v>0.1</v>
      </c>
      <c r="Q37" s="24">
        <v>109702</v>
      </c>
      <c r="R37" s="42">
        <v>36.1</v>
      </c>
      <c r="S37" s="16">
        <v>26.8</v>
      </c>
      <c r="T37" s="16">
        <v>2.2999999999999998</v>
      </c>
      <c r="U37" s="27">
        <v>1180</v>
      </c>
      <c r="V37" s="156">
        <v>3680</v>
      </c>
      <c r="W37" s="164">
        <v>107198</v>
      </c>
      <c r="X37" s="157" t="s">
        <v>27</v>
      </c>
      <c r="Y37" s="157" t="s">
        <v>27</v>
      </c>
      <c r="Z37" s="157" t="s">
        <v>27</v>
      </c>
      <c r="AA37" s="158">
        <v>96478.2</v>
      </c>
      <c r="AB37" s="4" t="str">
        <f>IF(W37="","",IFERROR(IF(AA37&lt;=INDEX([1]Admin!$AC$2:$AI$50,MATCH(C37,[1]Admin!$AC$2:$AC$15,0),4),"JA","NEJ"),""))</f>
        <v>JA</v>
      </c>
      <c r="AC37" s="8"/>
      <c r="AD37" s="6" t="b">
        <f>OR(IF(N37=0,FALSE,IFERROR(OR(N37&lt;INDEX([1]Admin!$AC$2:$AH$23,MATCH(C37,[1]Admin!$AC$2:$AC$23,0),5),N37&gt;INDEX([1]Admin!$AC$2:$AH$23,MATCH(C37,[1]Admin!$AC$2:$AC$23,0),6)),FALSE)),IF(E37&lt;&gt;"El",L37&gt;IF(AND(K37&lt;=4,J37&lt;&gt;4,AND(E37&lt;&gt;"Diesel",E37&lt;&gt;"El")),CO2_4_pass,IF(OR(K37&gt;4,J37&gt;3,E37="Diesel"),215,0)),FALSE),AB37="NEJ",IF(R37&gt;0,R37&lt;31.5,FALSE),IF(S37&gt;0,S37&lt;14,FALSE),IF(T37&gt;0,T37&lt;1.5,FALSE))=TRUE</f>
        <v>0</v>
      </c>
      <c r="AE37" s="99"/>
      <c r="AF37" s="99"/>
      <c r="AG37" s="99"/>
      <c r="AH37" s="99"/>
      <c r="AI37" s="99"/>
      <c r="AJ37" s="99"/>
      <c r="AK37" s="99"/>
      <c r="AL37" s="99"/>
      <c r="AM37" s="99"/>
      <c r="AN37" s="99"/>
      <c r="AO37" s="99"/>
      <c r="AP37" s="99"/>
      <c r="AQ37" s="99"/>
    </row>
    <row r="38" spans="1:43" ht="13.95" customHeight="1" x14ac:dyDescent="0.3">
      <c r="A38" s="99"/>
      <c r="B38" s="57" t="s">
        <v>366</v>
      </c>
      <c r="C38" s="28" t="s">
        <v>45</v>
      </c>
      <c r="D38" s="28" t="s">
        <v>26</v>
      </c>
      <c r="E38" s="57" t="s">
        <v>24</v>
      </c>
      <c r="F38" s="28"/>
      <c r="G38" s="57"/>
      <c r="H38" s="28">
        <v>4.8</v>
      </c>
      <c r="I38" s="57" t="s">
        <v>25</v>
      </c>
      <c r="J38" s="21">
        <v>2</v>
      </c>
      <c r="K38" s="21">
        <v>4</v>
      </c>
      <c r="L38" s="21">
        <v>108</v>
      </c>
      <c r="M38" s="28">
        <v>1179</v>
      </c>
      <c r="N38" s="147">
        <v>1179</v>
      </c>
      <c r="O38" s="58">
        <v>0.17</v>
      </c>
      <c r="P38" s="58">
        <v>0.1</v>
      </c>
      <c r="Q38" s="24">
        <v>120990</v>
      </c>
      <c r="R38" s="42">
        <v>36.1</v>
      </c>
      <c r="S38" s="16">
        <v>26.8</v>
      </c>
      <c r="T38" s="16">
        <v>2.2999999999999998</v>
      </c>
      <c r="U38" s="27">
        <v>1426</v>
      </c>
      <c r="V38" s="156">
        <v>3680</v>
      </c>
      <c r="W38" s="164">
        <v>115418</v>
      </c>
      <c r="X38" s="157" t="s">
        <v>27</v>
      </c>
      <c r="Y38" s="157" t="s">
        <v>27</v>
      </c>
      <c r="Z38" s="157" t="s">
        <v>27</v>
      </c>
      <c r="AA38" s="158">
        <v>103876.2</v>
      </c>
      <c r="AB38" s="4" t="str">
        <f>IF(W38="","",IFERROR(IF(AA38&lt;=INDEX([1]Admin!$AC$2:$AI$50,MATCH(C38,[1]Admin!$AC$2:$AC$15,0),4),"JA","NEJ"),""))</f>
        <v>JA</v>
      </c>
      <c r="AC38" s="8"/>
      <c r="AD38" s="6" t="b">
        <f>OR(IF(N38=0,FALSE,IFERROR(OR(N38&lt;INDEX([1]Admin!$AC$2:$AH$23,MATCH(C38,[1]Admin!$AC$2:$AC$23,0),5),N38&gt;INDEX([1]Admin!$AC$2:$AH$23,MATCH(C38,[1]Admin!$AC$2:$AC$23,0),6)),FALSE)),IF(E38&lt;&gt;"El",L38&gt;IF(AND(K38&lt;=4,J38&lt;&gt;4,AND(E38&lt;&gt;"Diesel",E38&lt;&gt;"El")),CO2_4_pass,IF(OR(K38&gt;4,J38&gt;3,E38="Diesel"),215,0)),FALSE),AB38="NEJ",IF(R38&gt;0,R38&lt;31.5,FALSE),IF(S38&gt;0,S38&lt;14,FALSE),IF(T38&gt;0,T38&lt;1.5,FALSE))=TRUE</f>
        <v>0</v>
      </c>
      <c r="AE38" s="99"/>
      <c r="AF38" s="99"/>
      <c r="AG38" s="99"/>
      <c r="AH38" s="99"/>
      <c r="AI38" s="99"/>
      <c r="AJ38" s="99"/>
      <c r="AK38" s="99"/>
      <c r="AL38" s="99"/>
      <c r="AM38" s="99"/>
      <c r="AN38" s="99"/>
      <c r="AO38" s="99"/>
      <c r="AP38" s="99"/>
      <c r="AQ38" s="99"/>
    </row>
    <row r="39" spans="1:43" ht="13.95" customHeight="1" x14ac:dyDescent="0.3">
      <c r="A39" s="99"/>
      <c r="B39" s="57" t="s">
        <v>367</v>
      </c>
      <c r="C39" s="28" t="s">
        <v>45</v>
      </c>
      <c r="D39" s="28" t="s">
        <v>26</v>
      </c>
      <c r="E39" s="57" t="s">
        <v>24</v>
      </c>
      <c r="F39" s="28"/>
      <c r="G39" s="57"/>
      <c r="H39" s="28">
        <v>4.9000000000000004</v>
      </c>
      <c r="I39" s="57" t="s">
        <v>38</v>
      </c>
      <c r="J39" s="21">
        <v>2</v>
      </c>
      <c r="K39" s="21">
        <v>4</v>
      </c>
      <c r="L39" s="21">
        <v>112</v>
      </c>
      <c r="M39" s="28">
        <v>1189</v>
      </c>
      <c r="N39" s="147">
        <v>1189</v>
      </c>
      <c r="O39" s="58">
        <v>0.17</v>
      </c>
      <c r="P39" s="58">
        <v>0.1</v>
      </c>
      <c r="Q39" s="24">
        <v>122318</v>
      </c>
      <c r="R39" s="42">
        <v>36.1</v>
      </c>
      <c r="S39" s="16">
        <v>26.8</v>
      </c>
      <c r="T39" s="16">
        <v>2.2999999999999998</v>
      </c>
      <c r="U39" s="27">
        <v>1754</v>
      </c>
      <c r="V39" s="156">
        <v>3680</v>
      </c>
      <c r="W39" s="164">
        <v>117848</v>
      </c>
      <c r="X39" s="157" t="s">
        <v>27</v>
      </c>
      <c r="Y39" s="157" t="s">
        <v>27</v>
      </c>
      <c r="Z39" s="157" t="s">
        <v>27</v>
      </c>
      <c r="AA39" s="158">
        <v>106063.2</v>
      </c>
      <c r="AB39" s="4" t="str">
        <f>IF(W39="","",IFERROR(IF(AA39&lt;=INDEX([1]Admin!$AC$2:$AI$50,MATCH(C39,[1]Admin!$AC$2:$AC$15,0),4),"JA","NEJ"),""))</f>
        <v>JA</v>
      </c>
      <c r="AC39" s="8"/>
      <c r="AD39" s="6" t="b">
        <f>OR(IF(N39=0,FALSE,IFERROR(OR(N39&lt;INDEX([1]Admin!$AC$2:$AH$23,MATCH(C39,[1]Admin!$AC$2:$AC$23,0),5),N39&gt;INDEX([1]Admin!$AC$2:$AH$23,MATCH(C39,[1]Admin!$AC$2:$AC$23,0),6)),FALSE)),IF(E39&lt;&gt;"El",L39&gt;IF(AND(K39&lt;=4,J39&lt;&gt;4,AND(E39&lt;&gt;"Diesel",E39&lt;&gt;"El")),CO2_4_pass,IF(OR(K39&gt;4,J39&gt;3,E39="Diesel"),215,0)),FALSE),AB39="NEJ",IF(R39&gt;0,R39&lt;31.5,FALSE),IF(S39&gt;0,S39&lt;14,FALSE),IF(T39&gt;0,T39&lt;1.5,FALSE))=TRUE</f>
        <v>0</v>
      </c>
      <c r="AE39" s="99"/>
      <c r="AF39" s="99"/>
      <c r="AG39" s="99"/>
      <c r="AH39" s="99"/>
      <c r="AI39" s="99"/>
      <c r="AJ39" s="99"/>
      <c r="AK39" s="99"/>
      <c r="AL39" s="99"/>
      <c r="AM39" s="99"/>
      <c r="AN39" s="99"/>
      <c r="AO39" s="99"/>
      <c r="AP39" s="99"/>
      <c r="AQ39" s="99"/>
    </row>
    <row r="40" spans="1:43" ht="13.95" customHeight="1" x14ac:dyDescent="0.3">
      <c r="A40" s="99"/>
      <c r="B40" s="29" t="s">
        <v>369</v>
      </c>
      <c r="C40" s="30" t="s">
        <v>45</v>
      </c>
      <c r="D40" s="28" t="s">
        <v>27</v>
      </c>
      <c r="E40" s="29" t="s">
        <v>46</v>
      </c>
      <c r="F40" s="31" t="s">
        <v>24</v>
      </c>
      <c r="G40" s="29"/>
      <c r="H40" s="28" t="s">
        <v>426</v>
      </c>
      <c r="I40" s="29" t="s">
        <v>25</v>
      </c>
      <c r="J40" s="31">
        <v>2</v>
      </c>
      <c r="K40" s="31">
        <v>4</v>
      </c>
      <c r="L40" s="21">
        <v>92</v>
      </c>
      <c r="M40" s="31">
        <v>1280</v>
      </c>
      <c r="N40" s="147">
        <v>1216</v>
      </c>
      <c r="O40" s="84">
        <v>0.17</v>
      </c>
      <c r="P40" s="32">
        <v>0.1</v>
      </c>
      <c r="Q40" s="33">
        <v>123646</v>
      </c>
      <c r="R40" s="42">
        <v>36.1</v>
      </c>
      <c r="S40" s="16">
        <v>26.8</v>
      </c>
      <c r="T40" s="16">
        <v>2.2999999999999998</v>
      </c>
      <c r="U40" s="27">
        <v>360</v>
      </c>
      <c r="V40" s="164">
        <v>3800</v>
      </c>
      <c r="W40" s="164">
        <v>97809</v>
      </c>
      <c r="X40" s="157" t="s">
        <v>27</v>
      </c>
      <c r="Y40" s="163" t="s">
        <v>27</v>
      </c>
      <c r="Z40" s="163" t="s">
        <v>27</v>
      </c>
      <c r="AA40" s="161">
        <v>88028.1</v>
      </c>
      <c r="AB40" s="4" t="str">
        <f>IF(W40="","",IFERROR(IF(AA40&lt;=INDEX([1]Admin!$AC$2:$AI$50,MATCH(C40,[1]Admin!$AC$2:$AC$15,0),4),"JA","NEJ"),""))</f>
        <v>JA</v>
      </c>
      <c r="AC40" s="8"/>
      <c r="AD40" s="6" t="b">
        <f>OR(IF(N40=0,FALSE,IFERROR(OR(N40&lt;INDEX([1]Admin!$AC$2:$AH$23,MATCH(C40,[1]Admin!$AC$2:$AC$23,0),5),N40&gt;INDEX([1]Admin!$AC$2:$AH$23,MATCH(C40,[1]Admin!$AC$2:$AC$23,0),6)),FALSE)),IF(E40&lt;&gt;"El",L40&gt;IF(AND(K40&lt;=4,J40&lt;&gt;4,AND(E40&lt;&gt;"Diesel",E40&lt;&gt;"El")),CO2_4_pass,IF(OR(K40&gt;4,J40&gt;3,E40="Diesel"),215,0)),FALSE),AB40="NEJ",IF(R40&gt;0,R40&lt;31.5,FALSE),IF(S40&gt;0,S40&lt;14,FALSE),IF(T40&gt;0,T40&lt;1.5,FALSE))=TRUE</f>
        <v>1</v>
      </c>
      <c r="AE40" s="99"/>
      <c r="AF40" s="99"/>
      <c r="AG40" s="99"/>
      <c r="AH40" s="99"/>
      <c r="AI40" s="99"/>
      <c r="AJ40" s="99"/>
      <c r="AK40" s="99"/>
      <c r="AL40" s="99"/>
      <c r="AM40" s="99"/>
      <c r="AN40" s="99"/>
      <c r="AO40" s="99"/>
      <c r="AP40" s="99"/>
      <c r="AQ40" s="99"/>
    </row>
    <row r="41" spans="1:43" ht="13.95" customHeight="1" x14ac:dyDescent="0.3">
      <c r="A41" s="99"/>
      <c r="B41" s="83" t="s">
        <v>427</v>
      </c>
      <c r="C41" s="30" t="s">
        <v>45</v>
      </c>
      <c r="D41" s="28" t="s">
        <v>27</v>
      </c>
      <c r="E41" s="83" t="s">
        <v>46</v>
      </c>
      <c r="F41" s="30" t="s">
        <v>24</v>
      </c>
      <c r="G41" s="83"/>
      <c r="H41" s="30" t="s">
        <v>426</v>
      </c>
      <c r="I41" s="83" t="s">
        <v>25</v>
      </c>
      <c r="J41" s="31">
        <v>2</v>
      </c>
      <c r="K41" s="31">
        <v>4</v>
      </c>
      <c r="L41" s="31">
        <v>92</v>
      </c>
      <c r="M41" s="30">
        <v>1292</v>
      </c>
      <c r="N41" s="145">
        <v>1227.3999999999999</v>
      </c>
      <c r="O41" s="84">
        <v>0.17</v>
      </c>
      <c r="P41" s="84">
        <v>0.1</v>
      </c>
      <c r="Q41" s="41">
        <v>134934</v>
      </c>
      <c r="R41" s="42">
        <v>36.1</v>
      </c>
      <c r="S41" s="16">
        <v>26.8</v>
      </c>
      <c r="T41" s="16">
        <v>2.2999999999999998</v>
      </c>
      <c r="U41" s="33">
        <v>360</v>
      </c>
      <c r="V41" s="164">
        <v>3800</v>
      </c>
      <c r="W41" s="164">
        <v>103779</v>
      </c>
      <c r="X41" s="163" t="s">
        <v>27</v>
      </c>
      <c r="Y41" s="163" t="s">
        <v>27</v>
      </c>
      <c r="Z41" s="163" t="s">
        <v>27</v>
      </c>
      <c r="AA41" s="161">
        <v>93401.1</v>
      </c>
      <c r="AB41" s="4" t="str">
        <f>IF(W41="","",IFERROR(IF(AA41&lt;=INDEX([1]Admin!$AC$2:$AI$50,MATCH(C41,[1]Admin!$AC$2:$AC$15,0),4),"JA","NEJ"),""))</f>
        <v>JA</v>
      </c>
      <c r="AC41" s="8"/>
      <c r="AD41" s="6" t="b">
        <f>OR(IF(N41=0,FALSE,IFERROR(OR(N41&lt;INDEX([1]Admin!$AC$2:$AH$23,MATCH(C41,[1]Admin!$AC$2:$AC$23,0),5),N41&gt;INDEX([1]Admin!$AC$2:$AH$23,MATCH(C41,[1]Admin!$AC$2:$AC$23,0),6)),FALSE)),IF(E41&lt;&gt;"El",L41&gt;IF(AND(K41&lt;=4,J41&lt;&gt;4,AND(E41&lt;&gt;"Diesel",E41&lt;&gt;"El")),CO2_4_pass,IF(OR(K41&gt;4,J41&gt;3,E41="Diesel"),215,0)),FALSE),AB41="NEJ",IF(R41&gt;0,R41&lt;31.5,FALSE),IF(S41&gt;0,S41&lt;14,FALSE),IF(T41&gt;0,T41&lt;1.5,FALSE))=TRUE</f>
        <v>1</v>
      </c>
      <c r="AE41" s="99"/>
      <c r="AF41" s="99"/>
      <c r="AG41" s="99"/>
      <c r="AH41" s="99"/>
      <c r="AI41" s="99"/>
      <c r="AJ41" s="99"/>
      <c r="AK41" s="99"/>
      <c r="AL41" s="99"/>
      <c r="AM41" s="99"/>
      <c r="AN41" s="99"/>
      <c r="AO41" s="99"/>
      <c r="AP41" s="99"/>
      <c r="AQ41" s="99"/>
    </row>
    <row r="42" spans="1:43" ht="13.95" customHeight="1" x14ac:dyDescent="0.3">
      <c r="A42" s="99"/>
      <c r="B42" s="11" t="s">
        <v>22</v>
      </c>
      <c r="C42" s="12" t="s">
        <v>23</v>
      </c>
      <c r="D42" s="18" t="s">
        <v>26</v>
      </c>
      <c r="E42" s="11" t="s">
        <v>24</v>
      </c>
      <c r="F42" s="13"/>
      <c r="G42" s="11"/>
      <c r="H42" s="13">
        <v>3.9</v>
      </c>
      <c r="I42" s="11" t="s">
        <v>25</v>
      </c>
      <c r="J42" s="13">
        <v>2</v>
      </c>
      <c r="K42" s="13">
        <v>4</v>
      </c>
      <c r="L42" s="13">
        <v>134</v>
      </c>
      <c r="M42" s="13">
        <v>1380</v>
      </c>
      <c r="N42" s="145">
        <f>(1-(IF(J42&gt;=4,0.05,0)+IF(OR(G42="Hybrid (HEV)",G42="Laddhybrid (PHEV)",E42="El"),0.15,0)+IF(OR(E42="Diesel",E42="Fordonsgas"),0.05,0)))*M42</f>
        <v>1380</v>
      </c>
      <c r="O42" s="14">
        <v>0.08</v>
      </c>
      <c r="P42" s="14">
        <v>0.08</v>
      </c>
      <c r="Q42" s="15">
        <v>178848</v>
      </c>
      <c r="R42" s="16">
        <v>32.9</v>
      </c>
      <c r="S42" s="16">
        <v>22.6</v>
      </c>
      <c r="T42" s="16">
        <v>3</v>
      </c>
      <c r="U42" s="17">
        <v>3558</v>
      </c>
      <c r="V42" s="159">
        <v>1008</v>
      </c>
      <c r="W42" s="159">
        <v>137713</v>
      </c>
      <c r="X42" s="160" t="s">
        <v>26</v>
      </c>
      <c r="Y42" s="160" t="s">
        <v>27</v>
      </c>
      <c r="Z42" s="160" t="s">
        <v>27</v>
      </c>
      <c r="AA42" s="158">
        <f>IF(W42="","",IFERROR(W42-W42*(0.1*COUNTIFS(X42:Z42,"Ja")/3),"Formelfel"))</f>
        <v>128532.13333333333</v>
      </c>
      <c r="AB42" s="4" t="str">
        <f>IF(W42="","",IFERROR(IF(AA42&lt;=INDEX([1]Admin!$AC$2:$AI$50,MATCH(C42,[1]Admin!$AC$2:$AC$15,0),4),"JA","NEJ"),""))</f>
        <v>JA</v>
      </c>
      <c r="AC42" s="8"/>
      <c r="AD42" s="6" t="b">
        <f>OR(IF(N42=0,FALSE,IFERROR(OR(N42&lt;INDEX([1]Admin!$AC$2:$AH$23,MATCH(C42,[1]Admin!$AC$2:$AC$23,0),5),N42&gt;INDEX([1]Admin!$AC$2:$AH$23,MATCH(C42,[1]Admin!$AC$2:$AC$23,0),6)),FALSE)),IF(E42&lt;&gt;"El",L42&gt;IF(AND(K42&lt;=4,J42&lt;&gt;4,AND(E42&lt;&gt;"Diesel",E42&lt;&gt;"El")),CO2_4_pass,IF(OR(K42&gt;4,J42&gt;3,E42="Diesel"),215,0)),FALSE),AB42="NEJ",IF(R42&gt;0,R42&lt;31.5,FALSE),IF(S42&gt;0,S42&lt;14,FALSE),IF(T42&gt;0,T42&lt;1.5,FALSE))=TRUE</f>
        <v>0</v>
      </c>
      <c r="AE42" s="99"/>
      <c r="AF42" s="99"/>
      <c r="AG42" s="99"/>
      <c r="AH42" s="99"/>
      <c r="AI42" s="99"/>
      <c r="AJ42" s="99"/>
      <c r="AK42" s="99"/>
      <c r="AL42" s="99"/>
      <c r="AM42" s="99"/>
      <c r="AN42" s="99"/>
      <c r="AO42" s="99"/>
      <c r="AP42" s="99"/>
      <c r="AQ42" s="99"/>
    </row>
    <row r="43" spans="1:43" ht="13.95" customHeight="1" x14ac:dyDescent="0.3">
      <c r="A43" s="99"/>
      <c r="B43" s="19" t="s">
        <v>28</v>
      </c>
      <c r="C43" s="20" t="s">
        <v>23</v>
      </c>
      <c r="D43" s="18" t="s">
        <v>26</v>
      </c>
      <c r="E43" s="19" t="s">
        <v>29</v>
      </c>
      <c r="F43" s="20"/>
      <c r="G43" s="19"/>
      <c r="H43" s="20">
        <v>4.2</v>
      </c>
      <c r="I43" s="19" t="s">
        <v>25</v>
      </c>
      <c r="J43" s="18">
        <v>2</v>
      </c>
      <c r="K43" s="18">
        <v>4</v>
      </c>
      <c r="L43" s="21">
        <v>111</v>
      </c>
      <c r="M43" s="20">
        <v>1440</v>
      </c>
      <c r="N43" s="145">
        <f>(1-(IF(J43&gt;=4,0.05,0)+IF(OR(G43="Hybrid (HEV)",G43="Laddhybrid (PHEV)",E43="El"),0.15,0)+IF(OR(E43="Diesel",E43="Fordonsgas"),0.05,0)))*M43</f>
        <v>1368</v>
      </c>
      <c r="O43" s="22">
        <v>0.08</v>
      </c>
      <c r="P43" s="23">
        <v>0.08</v>
      </c>
      <c r="Q43" s="24">
        <v>189520</v>
      </c>
      <c r="R43" s="25">
        <v>32.9</v>
      </c>
      <c r="S43" s="25">
        <v>22.6</v>
      </c>
      <c r="T43" s="16">
        <v>3</v>
      </c>
      <c r="U43" s="26">
        <v>3423</v>
      </c>
      <c r="V43" s="156">
        <v>1008</v>
      </c>
      <c r="W43" s="156">
        <v>145075</v>
      </c>
      <c r="X43" s="157" t="s">
        <v>26</v>
      </c>
      <c r="Y43" s="157" t="s">
        <v>27</v>
      </c>
      <c r="Z43" s="157" t="s">
        <v>27</v>
      </c>
      <c r="AA43" s="158">
        <f>IF(W43="","",IFERROR(W43-W43*(0.1*COUNTIFS(X43:Z43,"Ja")/3),"Formelfel"))</f>
        <v>135403.33333333334</v>
      </c>
      <c r="AB43" s="4" t="str">
        <f>IF(W43="","",IFERROR(IF(AA43&lt;=INDEX([1]Admin!$AC$2:$AI$50,MATCH(C43,[1]Admin!$AC$2:$AC$15,0),4),"JA","NEJ"),""))</f>
        <v>JA</v>
      </c>
      <c r="AC43" s="8"/>
      <c r="AD43" s="6" t="b">
        <f>OR(IF(N43=0,FALSE,IFERROR(OR(N43&lt;INDEX([1]Admin!$AC$2:$AH$23,MATCH(C43,[1]Admin!$AC$2:$AC$23,0),5),N43&gt;INDEX([1]Admin!$AC$2:$AH$23,MATCH(C43,[1]Admin!$AC$2:$AC$23,0),6)),FALSE)),IF(E43&lt;&gt;"El",L43&gt;IF(AND(K43&lt;=4,J43&lt;&gt;4,AND(E43&lt;&gt;"Diesel",E43&lt;&gt;"El")),CO2_4_pass,IF(OR(K43&gt;4,J43&gt;3,E43="Diesel"),215,0)),FALSE),AB43="NEJ",IF(R43&gt;0,R43&lt;31.5,FALSE),IF(S43&gt;0,S43&lt;14,FALSE),IF(T43&gt;0,T43&lt;1.5,FALSE))=TRUE</f>
        <v>0</v>
      </c>
      <c r="AE43" s="99"/>
      <c r="AF43" s="99"/>
      <c r="AG43" s="99"/>
      <c r="AH43" s="99"/>
      <c r="AI43" s="99"/>
      <c r="AJ43" s="99"/>
      <c r="AK43" s="99"/>
      <c r="AL43" s="99"/>
      <c r="AM43" s="99"/>
      <c r="AN43" s="99"/>
      <c r="AO43" s="99"/>
      <c r="AP43" s="99"/>
      <c r="AQ43" s="99"/>
    </row>
    <row r="44" spans="1:43" ht="13.95" customHeight="1" x14ac:dyDescent="0.3">
      <c r="A44" s="99"/>
      <c r="B44" s="19" t="s">
        <v>30</v>
      </c>
      <c r="C44" s="20" t="s">
        <v>23</v>
      </c>
      <c r="D44" s="20" t="s">
        <v>26</v>
      </c>
      <c r="E44" s="19" t="s">
        <v>24</v>
      </c>
      <c r="F44" s="20"/>
      <c r="G44" s="19"/>
      <c r="H44" s="20">
        <v>5.8</v>
      </c>
      <c r="I44" s="19" t="s">
        <v>25</v>
      </c>
      <c r="J44" s="18">
        <v>2</v>
      </c>
      <c r="K44" s="18">
        <v>4</v>
      </c>
      <c r="L44" s="21">
        <v>132</v>
      </c>
      <c r="M44" s="20">
        <v>1415</v>
      </c>
      <c r="N44" s="145">
        <f>(1-(IF(J44&gt;=4,0.05,0)+IF(OR(G44="Hybrid (HEV)",G44="Laddhybrid (PHEV)",E44="El"),0.15,0)+IF(OR(E44="Diesel",E44="Fordonsgas"),0.05,0)))*M44</f>
        <v>1415</v>
      </c>
      <c r="O44" s="23">
        <v>0.08</v>
      </c>
      <c r="P44" s="23">
        <v>0.08</v>
      </c>
      <c r="Q44" s="24">
        <v>185472</v>
      </c>
      <c r="R44" s="25">
        <v>31.9</v>
      </c>
      <c r="S44" s="25">
        <v>21.7</v>
      </c>
      <c r="T44" s="16">
        <v>2.5</v>
      </c>
      <c r="U44" s="26">
        <v>3394</v>
      </c>
      <c r="V44" s="156">
        <v>1008</v>
      </c>
      <c r="W44" s="156">
        <v>143022</v>
      </c>
      <c r="X44" s="157" t="s">
        <v>26</v>
      </c>
      <c r="Y44" s="157" t="s">
        <v>27</v>
      </c>
      <c r="Z44" s="157" t="s">
        <v>27</v>
      </c>
      <c r="AA44" s="158">
        <f>IF(W44="","",IFERROR(W44-W44*(0.1*COUNTIFS(X44:Z44,"Ja")/3),"Formelfel"))</f>
        <v>133487.20000000001</v>
      </c>
      <c r="AB44" s="4" t="str">
        <f>IF(W44="","",IFERROR(IF(AA44&lt;=INDEX([1]Admin!$AC$2:$AI$50,MATCH(C44,[1]Admin!$AC$2:$AC$15,0),4),"JA","NEJ"),""))</f>
        <v>JA</v>
      </c>
      <c r="AC44" s="8"/>
      <c r="AD44" s="6" t="b">
        <f>OR(IF(N44=0,FALSE,IFERROR(OR(N44&lt;INDEX([1]Admin!$AC$2:$AH$23,MATCH(C44,[1]Admin!$AC$2:$AC$23,0),5),N44&gt;INDEX([1]Admin!$AC$2:$AH$23,MATCH(C44,[1]Admin!$AC$2:$AC$23,0),6)),FALSE)),IF(E44&lt;&gt;"El",L44&gt;IF(AND(K44&lt;=4,J44&lt;&gt;4,AND(E44&lt;&gt;"Diesel",E44&lt;&gt;"El")),CO2_4_pass,IF(OR(K44&gt;4,J44&gt;3,E44="Diesel"),215,0)),FALSE),AB44="NEJ",IF(R44&gt;0,R44&lt;31.5,FALSE),IF(S44&gt;0,S44&lt;14,FALSE),IF(T44&gt;0,T44&lt;1.5,FALSE))=TRUE</f>
        <v>0</v>
      </c>
      <c r="AE44" s="99"/>
      <c r="AF44" s="99"/>
      <c r="AG44" s="99"/>
      <c r="AH44" s="99"/>
      <c r="AI44" s="99"/>
      <c r="AJ44" s="99"/>
      <c r="AK44" s="99"/>
      <c r="AL44" s="99"/>
      <c r="AM44" s="99"/>
      <c r="AN44" s="99"/>
      <c r="AO44" s="99"/>
      <c r="AP44" s="99"/>
      <c r="AQ44" s="99"/>
    </row>
    <row r="45" spans="1:43" ht="13.95" customHeight="1" x14ac:dyDescent="0.3">
      <c r="A45" s="99"/>
      <c r="B45" s="19" t="s">
        <v>31</v>
      </c>
      <c r="C45" s="20" t="s">
        <v>23</v>
      </c>
      <c r="D45" s="20" t="s">
        <v>26</v>
      </c>
      <c r="E45" s="19" t="s">
        <v>29</v>
      </c>
      <c r="F45" s="20"/>
      <c r="G45" s="19"/>
      <c r="H45" s="20">
        <v>4.5</v>
      </c>
      <c r="I45" s="19" t="s">
        <v>25</v>
      </c>
      <c r="J45" s="18">
        <v>2</v>
      </c>
      <c r="K45" s="18">
        <v>4</v>
      </c>
      <c r="L45" s="21">
        <v>119</v>
      </c>
      <c r="M45" s="20">
        <v>1450</v>
      </c>
      <c r="N45" s="145">
        <f>(1-(IF(J45&gt;=4,0.05,0)+IF(OR(G45="Hybrid (HEV)",G45="Laddhybrid (PHEV)",E45="El"),0.15,0)+IF(OR(E45="Diesel",E45="Fordonsgas"),0.05,0)))*M45</f>
        <v>1377.5</v>
      </c>
      <c r="O45" s="23">
        <v>0.08</v>
      </c>
      <c r="P45" s="23">
        <v>0.08</v>
      </c>
      <c r="Q45" s="24">
        <v>206816</v>
      </c>
      <c r="R45" s="25">
        <v>31.9</v>
      </c>
      <c r="S45" s="25">
        <v>21.7</v>
      </c>
      <c r="T45" s="16">
        <v>2.5</v>
      </c>
      <c r="U45" s="26">
        <v>4187</v>
      </c>
      <c r="V45" s="156">
        <v>1008</v>
      </c>
      <c r="W45" s="156">
        <v>158746</v>
      </c>
      <c r="X45" s="157" t="s">
        <v>26</v>
      </c>
      <c r="Y45" s="157" t="s">
        <v>27</v>
      </c>
      <c r="Z45" s="157" t="s">
        <v>27</v>
      </c>
      <c r="AA45" s="158">
        <f>IF(W45="","",IFERROR(W45-W45*(0.1*COUNTIFS(X45:Z45,"Ja")/3),"Formelfel"))</f>
        <v>148162.93333333335</v>
      </c>
      <c r="AB45" s="4" t="str">
        <f>IF(W45="","",IFERROR(IF(AA45&lt;=INDEX([1]Admin!$AC$2:$AI$50,MATCH(C45,[1]Admin!$AC$2:$AC$15,0),4),"JA","NEJ"),""))</f>
        <v>JA</v>
      </c>
      <c r="AC45" s="8"/>
      <c r="AD45" s="6" t="b">
        <f>OR(IF(N45=0,FALSE,IFERROR(OR(N45&lt;INDEX([1]Admin!$AC$2:$AH$23,MATCH(C45,[1]Admin!$AC$2:$AC$23,0),5),N45&gt;INDEX([1]Admin!$AC$2:$AH$23,MATCH(C45,[1]Admin!$AC$2:$AC$23,0),6)),FALSE)),IF(E45&lt;&gt;"El",L45&gt;IF(AND(K45&lt;=4,J45&lt;&gt;4,AND(E45&lt;&gt;"Diesel",E45&lt;&gt;"El")),CO2_4_pass,IF(OR(K45&gt;4,J45&gt;3,E45="Diesel"),215,0)),FALSE),AB45="NEJ",IF(R45&gt;0,R45&lt;31.5,FALSE),IF(S45&gt;0,S45&lt;14,FALSE),IF(T45&gt;0,T45&lt;1.5,FALSE))=TRUE</f>
        <v>0</v>
      </c>
      <c r="AE45" s="99"/>
      <c r="AF45" s="99"/>
      <c r="AG45" s="99"/>
      <c r="AH45" s="99"/>
      <c r="AI45" s="99"/>
      <c r="AJ45" s="99"/>
      <c r="AK45" s="99"/>
      <c r="AL45" s="99"/>
      <c r="AM45" s="99"/>
      <c r="AN45" s="99"/>
      <c r="AO45" s="99"/>
      <c r="AP45" s="99"/>
      <c r="AQ45" s="99"/>
    </row>
    <row r="46" spans="1:43" ht="13.95" customHeight="1" x14ac:dyDescent="0.3">
      <c r="A46" s="99"/>
      <c r="B46" s="29" t="s">
        <v>34</v>
      </c>
      <c r="C46" s="30" t="s">
        <v>23</v>
      </c>
      <c r="D46" s="36" t="s">
        <v>26</v>
      </c>
      <c r="E46" s="29" t="s">
        <v>29</v>
      </c>
      <c r="F46" s="31"/>
      <c r="G46" s="29"/>
      <c r="H46" s="31">
        <v>4.5999999999999996</v>
      </c>
      <c r="I46" s="29" t="s">
        <v>25</v>
      </c>
      <c r="J46" s="31">
        <v>2</v>
      </c>
      <c r="K46" s="31">
        <v>6</v>
      </c>
      <c r="L46" s="31">
        <v>120</v>
      </c>
      <c r="M46" s="31">
        <v>1525</v>
      </c>
      <c r="N46" s="145">
        <f>(1-(IF(J46&gt;=4,0.05,0)+IF(OR(G46="Hybrid (HEV)",G46="Laddhybrid (PHEV)",E46="El"),0.15,0)+IF(OR(E46="Diesel",E46="Fordonsgas"),0.05,0)))*M46</f>
        <v>1448.75</v>
      </c>
      <c r="O46" s="32">
        <v>0.08</v>
      </c>
      <c r="P46" s="32">
        <v>0.08</v>
      </c>
      <c r="Q46" s="33">
        <v>219328</v>
      </c>
      <c r="R46" s="34">
        <v>31.9</v>
      </c>
      <c r="S46" s="34">
        <v>21.7</v>
      </c>
      <c r="T46" s="34">
        <v>2.5</v>
      </c>
      <c r="U46" s="35">
        <v>4282</v>
      </c>
      <c r="V46" s="162">
        <v>1008</v>
      </c>
      <c r="W46" s="162">
        <v>166403</v>
      </c>
      <c r="X46" s="163" t="s">
        <v>26</v>
      </c>
      <c r="Y46" s="163" t="s">
        <v>27</v>
      </c>
      <c r="Z46" s="163" t="s">
        <v>27</v>
      </c>
      <c r="AA46" s="161">
        <f>IF(W46="","",IFERROR(W46-W46*(0.1*COUNTIFS(X46:Z46,"Ja")/3),"Formelfel"))</f>
        <v>155309.46666666667</v>
      </c>
      <c r="AB46" s="4" t="str">
        <f>IF(W46="","",IFERROR(IF(AA46&lt;=INDEX([1]Admin!$AC$2:$AI$50,MATCH(C46,[1]Admin!$AC$2:$AC$15,0),4),"JA","NEJ"),""))</f>
        <v>JA</v>
      </c>
      <c r="AC46" s="8"/>
      <c r="AD46" s="6" t="b">
        <f>OR(IF(N46=0,FALSE,IFERROR(OR(N46&lt;INDEX([1]Admin!$AC$2:$AH$23,MATCH(C46,[1]Admin!$AC$2:$AC$23,0),5),N46&gt;INDEX([1]Admin!$AC$2:$AH$23,MATCH(C46,[1]Admin!$AC$2:$AC$23,0),6)),FALSE)),IF(E46&lt;&gt;"El",L46&gt;IF(AND(K46&lt;=4,J46&lt;&gt;4,AND(E46&lt;&gt;"Diesel",E46&lt;&gt;"El")),CO2_4_pass,IF(OR(K46&gt;4,J46&gt;3,E46="Diesel"),215,0)),FALSE),AB46="NEJ",IF(R46&gt;0,R46&lt;31.5,FALSE),IF(S46&gt;0,S46&lt;14,FALSE),IF(T46&gt;0,T46&lt;1.5,FALSE))=TRUE</f>
        <v>0</v>
      </c>
      <c r="AE46" s="99"/>
      <c r="AF46" s="99"/>
      <c r="AG46" s="99"/>
      <c r="AH46" s="99"/>
      <c r="AI46" s="99"/>
      <c r="AJ46" s="99"/>
      <c r="AK46" s="99"/>
      <c r="AL46" s="99"/>
      <c r="AM46" s="99"/>
      <c r="AN46" s="99"/>
      <c r="AO46" s="99"/>
      <c r="AP46" s="99"/>
      <c r="AQ46" s="99"/>
    </row>
    <row r="47" spans="1:43" ht="13.95" customHeight="1" x14ac:dyDescent="0.3">
      <c r="A47" s="99"/>
      <c r="B47" s="59" t="s">
        <v>35</v>
      </c>
      <c r="C47" s="60" t="s">
        <v>23</v>
      </c>
      <c r="D47" s="60" t="s">
        <v>26</v>
      </c>
      <c r="E47" s="59" t="s">
        <v>24</v>
      </c>
      <c r="F47" s="60"/>
      <c r="G47" s="59"/>
      <c r="H47" s="60">
        <v>5.0999999999999996</v>
      </c>
      <c r="I47" s="59" t="s">
        <v>25</v>
      </c>
      <c r="J47" s="61">
        <v>2</v>
      </c>
      <c r="K47" s="61">
        <v>4</v>
      </c>
      <c r="L47" s="62">
        <v>131</v>
      </c>
      <c r="M47" s="60">
        <v>1300</v>
      </c>
      <c r="N47" s="146">
        <f>(1-(IF(J47&gt;=4,0.05,0)+IF(OR(G47="Hybrid (HEV)",G47="Laddhybrid (PHEV)",E47="El"),0.15,0)+IF(OR(E47="Diesel",E47="Fordonsgas"),0.05,0)))*M47</f>
        <v>1300</v>
      </c>
      <c r="O47" s="63">
        <v>0.08</v>
      </c>
      <c r="P47" s="63">
        <v>0.08</v>
      </c>
      <c r="Q47" s="64">
        <v>179878</v>
      </c>
      <c r="R47" s="65">
        <v>34.4</v>
      </c>
      <c r="S47" s="65">
        <v>24.8</v>
      </c>
      <c r="T47" s="54">
        <v>2.2999999999999998</v>
      </c>
      <c r="U47" s="66">
        <v>3312</v>
      </c>
      <c r="V47" s="174">
        <v>1296</v>
      </c>
      <c r="W47" s="174">
        <v>147522</v>
      </c>
      <c r="X47" s="172" t="s">
        <v>26</v>
      </c>
      <c r="Y47" s="172" t="s">
        <v>27</v>
      </c>
      <c r="Z47" s="172" t="s">
        <v>27</v>
      </c>
      <c r="AA47" s="173">
        <f>IF(W47="","",IFERROR(W47-W47*(0.1*COUNTIFS(X47:Z47,"Ja")/3),"Formelfel"))</f>
        <v>137687.20000000001</v>
      </c>
      <c r="AB47" s="4" t="str">
        <f>IF(W47="","",IFERROR(IF(AA47&lt;=INDEX([1]Admin!$AC$2:$AI$50,MATCH(C47,[1]Admin!$AC$2:$AC$15,0),4),"JA","NEJ"),""))</f>
        <v>JA</v>
      </c>
      <c r="AC47" s="8"/>
      <c r="AD47" s="6" t="b">
        <f>OR(IF(N47=0,FALSE,IFERROR(OR(N47&lt;INDEX([1]Admin!$AC$2:$AH$23,MATCH(C47,[1]Admin!$AC$2:$AC$23,0),5),N47&gt;INDEX([1]Admin!$AC$2:$AH$23,MATCH(C47,[1]Admin!$AC$2:$AC$23,0),6)),FALSE)),IF(E47&lt;&gt;"El",L47&gt;IF(AND(K47&lt;=4,J47&lt;&gt;4,AND(E47&lt;&gt;"Diesel",E47&lt;&gt;"El")),CO2_4_pass,IF(OR(K47&gt;4,J47&gt;3,E47="Diesel"),215,0)),FALSE),AB47="NEJ",IF(R47&gt;0,R47&lt;31.5,FALSE),IF(S47&gt;0,S47&lt;14,FALSE),IF(T47&gt;0,T47&lt;1.5,FALSE))=TRUE</f>
        <v>0</v>
      </c>
      <c r="AE47" s="99"/>
      <c r="AF47" s="99"/>
      <c r="AG47" s="99"/>
      <c r="AH47" s="99"/>
      <c r="AI47" s="99"/>
      <c r="AJ47" s="99"/>
      <c r="AK47" s="99"/>
      <c r="AL47" s="99"/>
      <c r="AM47" s="99"/>
      <c r="AN47" s="99"/>
      <c r="AO47" s="99"/>
      <c r="AP47" s="99"/>
      <c r="AQ47" s="99"/>
    </row>
    <row r="48" spans="1:43" ht="13.95" customHeight="1" x14ac:dyDescent="0.3">
      <c r="A48" s="99"/>
      <c r="B48" s="37" t="s">
        <v>36</v>
      </c>
      <c r="C48" s="38" t="s">
        <v>23</v>
      </c>
      <c r="D48" s="38" t="s">
        <v>26</v>
      </c>
      <c r="E48" s="37" t="s">
        <v>24</v>
      </c>
      <c r="F48" s="38"/>
      <c r="G48" s="37"/>
      <c r="H48" s="38">
        <v>5.6</v>
      </c>
      <c r="I48" s="37" t="s">
        <v>25</v>
      </c>
      <c r="J48" s="39">
        <v>2</v>
      </c>
      <c r="K48" s="39">
        <v>4</v>
      </c>
      <c r="L48" s="31">
        <v>134</v>
      </c>
      <c r="M48" s="38">
        <v>1365</v>
      </c>
      <c r="N48" s="145">
        <f>(1-(IF(J48&gt;=4,0.05,0)+IF(OR(G48="Hybrid (HEV)",G48="Laddhybrid (PHEV)",E48="El"),0.15,0)+IF(OR(E48="Diesel",E48="Fordonsgas"),0.05,0)))*M48</f>
        <v>1365</v>
      </c>
      <c r="O48" s="40">
        <v>0.08</v>
      </c>
      <c r="P48" s="40">
        <v>0.08</v>
      </c>
      <c r="Q48" s="41">
        <v>196732</v>
      </c>
      <c r="R48" s="42">
        <v>34.299999999999997</v>
      </c>
      <c r="S48" s="42">
        <v>27.2</v>
      </c>
      <c r="T48" s="34">
        <v>2.4</v>
      </c>
      <c r="U48" s="43">
        <v>3558</v>
      </c>
      <c r="V48" s="164">
        <v>1296</v>
      </c>
      <c r="W48" s="164">
        <v>160973</v>
      </c>
      <c r="X48" s="163" t="s">
        <v>26</v>
      </c>
      <c r="Y48" s="163" t="s">
        <v>27</v>
      </c>
      <c r="Z48" s="163" t="s">
        <v>27</v>
      </c>
      <c r="AA48" s="161">
        <f>IF(W48="","",IFERROR(W48-W48*(0.1*COUNTIFS(X48:Z48,"Ja")/3),"Formelfel"))</f>
        <v>150241.46666666667</v>
      </c>
      <c r="AB48" s="4" t="str">
        <f>IF(W48="","",IFERROR(IF(AA48&lt;=INDEX([1]Admin!$AC$2:$AI$50,MATCH(C48,[1]Admin!$AC$2:$AC$15,0),4),"JA","NEJ"),""))</f>
        <v>JA</v>
      </c>
      <c r="AC48" s="8"/>
      <c r="AD48" s="6" t="b">
        <f>OR(IF(N48=0,FALSE,IFERROR(OR(N48&lt;INDEX([1]Admin!$AC$2:$AH$23,MATCH(C48,[1]Admin!$AC$2:$AC$23,0),5),N48&gt;INDEX([1]Admin!$AC$2:$AH$23,MATCH(C48,[1]Admin!$AC$2:$AC$23,0),6)),FALSE)),IF(E48&lt;&gt;"El",L48&gt;IF(AND(K48&lt;=4,J48&lt;&gt;4,AND(E48&lt;&gt;"Diesel",E48&lt;&gt;"El")),CO2_4_pass,IF(OR(K48&gt;4,J48&gt;3,E48="Diesel"),215,0)),FALSE),AB48="NEJ",IF(R48&gt;0,R48&lt;31.5,FALSE),IF(S48&gt;0,S48&lt;14,FALSE),IF(T48&gt;0,T48&lt;1.5,FALSE))=TRUE</f>
        <v>0</v>
      </c>
      <c r="AE48" s="99"/>
      <c r="AF48" s="99"/>
      <c r="AG48" s="99"/>
      <c r="AH48" s="99"/>
      <c r="AI48" s="99"/>
      <c r="AJ48" s="99"/>
      <c r="AK48" s="99"/>
      <c r="AL48" s="99"/>
      <c r="AM48" s="99"/>
      <c r="AN48" s="99"/>
      <c r="AO48" s="99"/>
      <c r="AP48" s="99"/>
      <c r="AQ48" s="99"/>
    </row>
    <row r="49" spans="1:43" ht="13.95" customHeight="1" x14ac:dyDescent="0.3">
      <c r="A49" s="99"/>
      <c r="B49" s="11" t="s">
        <v>41</v>
      </c>
      <c r="C49" s="12" t="s">
        <v>23</v>
      </c>
      <c r="D49" s="18" t="s">
        <v>26</v>
      </c>
      <c r="E49" s="11" t="s">
        <v>24</v>
      </c>
      <c r="F49" s="13"/>
      <c r="G49" s="11"/>
      <c r="H49" s="13">
        <v>5.9</v>
      </c>
      <c r="I49" s="11" t="s">
        <v>25</v>
      </c>
      <c r="J49" s="13">
        <v>2</v>
      </c>
      <c r="K49" s="13">
        <v>4</v>
      </c>
      <c r="L49" s="13">
        <v>134</v>
      </c>
      <c r="M49" s="13">
        <v>1320</v>
      </c>
      <c r="N49" s="145">
        <f>(1-(IF(J49&gt;=4,0.05,0)+IF(OR(G49="Hybrid (HEV)",G49="Laddhybrid (PHEV)",E49="El"),0.15,0)+IF(OR(E49="Diesel",E49="Fordonsgas"),0.05,0)))*M49</f>
        <v>1320</v>
      </c>
      <c r="O49" s="14">
        <v>0.18149999999999999</v>
      </c>
      <c r="P49" s="14">
        <v>0.18149999999999999</v>
      </c>
      <c r="Q49" s="15">
        <v>145008</v>
      </c>
      <c r="R49" s="16">
        <v>33.1</v>
      </c>
      <c r="S49" s="16">
        <v>23.6</v>
      </c>
      <c r="T49" s="16">
        <v>2.1</v>
      </c>
      <c r="U49" s="17">
        <v>3804</v>
      </c>
      <c r="V49" s="159">
        <v>4000</v>
      </c>
      <c r="W49" s="159">
        <v>143250</v>
      </c>
      <c r="X49" s="160" t="s">
        <v>27</v>
      </c>
      <c r="Y49" s="160" t="s">
        <v>27</v>
      </c>
      <c r="Z49" s="160" t="s">
        <v>26</v>
      </c>
      <c r="AA49" s="158">
        <f>IF(W49="","",IFERROR(W49-W49*(0.1*COUNTIFS(X49:Z49,"Ja")/3),"Formelfel"))</f>
        <v>133700</v>
      </c>
      <c r="AB49" s="4" t="str">
        <f>IF(W49="","",IFERROR(IF(AA49&lt;=INDEX([1]Admin!$AC$2:$AI$50,MATCH(C49,[1]Admin!$AC$2:$AC$15,0),4),"JA","NEJ"),""))</f>
        <v>JA</v>
      </c>
      <c r="AC49" s="8"/>
      <c r="AD49" s="6" t="b">
        <f>OR(IF(N49=0,FALSE,IFERROR(OR(N49&lt;INDEX([1]Admin!$AC$2:$AH$23,MATCH(C49,[1]Admin!$AC$2:$AC$23,0),5),N49&gt;INDEX([1]Admin!$AC$2:$AH$23,MATCH(C49,[1]Admin!$AC$2:$AC$23,0),6)),FALSE)),IF(E49&lt;&gt;"El",L49&gt;IF(AND(K49&lt;=4,J49&lt;&gt;4,AND(E49&lt;&gt;"Diesel",E49&lt;&gt;"El")),CO2_4_pass,IF(OR(K49&gt;4,J49&gt;3,E49="Diesel"),215,0)),FALSE),AB49="NEJ",IF(R49&gt;0,R49&lt;31.5,FALSE),IF(S49&gt;0,S49&lt;14,FALSE),IF(T49&gt;0,T49&lt;1.5,FALSE))=TRUE</f>
        <v>0</v>
      </c>
      <c r="AE49" s="99"/>
      <c r="AF49" s="99"/>
      <c r="AG49" s="99"/>
      <c r="AH49" s="99"/>
      <c r="AI49" s="99"/>
      <c r="AJ49" s="99"/>
      <c r="AK49" s="99"/>
      <c r="AL49" s="99"/>
      <c r="AM49" s="99"/>
      <c r="AN49" s="99"/>
      <c r="AO49" s="99"/>
      <c r="AP49" s="99"/>
      <c r="AQ49" s="99"/>
    </row>
    <row r="50" spans="1:43" ht="13.95" customHeight="1" x14ac:dyDescent="0.3">
      <c r="A50" s="99"/>
      <c r="B50" s="19" t="s">
        <v>309</v>
      </c>
      <c r="C50" s="20" t="s">
        <v>23</v>
      </c>
      <c r="D50" s="20" t="s">
        <v>26</v>
      </c>
      <c r="E50" s="19" t="s">
        <v>24</v>
      </c>
      <c r="F50" s="20"/>
      <c r="G50" s="19"/>
      <c r="H50" s="20">
        <v>5.6</v>
      </c>
      <c r="I50" s="19" t="s">
        <v>38</v>
      </c>
      <c r="J50" s="18">
        <v>2</v>
      </c>
      <c r="K50" s="18">
        <v>4</v>
      </c>
      <c r="L50" s="21">
        <v>125</v>
      </c>
      <c r="M50" s="20">
        <v>1206</v>
      </c>
      <c r="N50" s="145">
        <f>(1-(IF(J50&gt;=4,0.05,0)+IF(OR(G50="Hybrid (HEV)",G50="Laddhybrid (PHEV)",E50="El"),0.15,0)+IF(OR(E50="Diesel",E50="Fordonsgas"),0.05,0)))*M50</f>
        <v>1206</v>
      </c>
      <c r="O50" s="45">
        <v>0.06</v>
      </c>
      <c r="P50" s="45">
        <v>0.06</v>
      </c>
      <c r="Q50" s="24">
        <v>131826</v>
      </c>
      <c r="R50" s="16">
        <v>33.200000000000003</v>
      </c>
      <c r="S50" s="16">
        <v>27</v>
      </c>
      <c r="T50" s="16">
        <v>2.7</v>
      </c>
      <c r="U50" s="26">
        <v>2820</v>
      </c>
      <c r="V50" s="156">
        <v>2407</v>
      </c>
      <c r="W50" s="156">
        <v>127682</v>
      </c>
      <c r="X50" s="157" t="s">
        <v>27</v>
      </c>
      <c r="Y50" s="157" t="s">
        <v>27</v>
      </c>
      <c r="Z50" s="157" t="s">
        <v>27</v>
      </c>
      <c r="AA50" s="158">
        <f>IF(W50="","",IFERROR(W50-W50*(0.1*COUNTIFS(X50:Z50,"Ja")/3),"Formelfel"))</f>
        <v>114913.8</v>
      </c>
      <c r="AB50" s="4" t="str">
        <f>IF(W50="","",IFERROR(IF(AA50&lt;=INDEX([1]Admin!$AC$2:$AI$50,MATCH(C50,[1]Admin!$AC$2:$AC$15,0),4),"JA","NEJ"),""))</f>
        <v>JA</v>
      </c>
      <c r="AC50" s="8"/>
      <c r="AD50" s="6" t="b">
        <f>OR(IF(N50=0,FALSE,IFERROR(OR(N50&lt;INDEX([1]Admin!$AC$2:$AH$23,MATCH(C50,[1]Admin!$AC$2:$AC$23,0),5),N50&gt;INDEX([1]Admin!$AC$2:$AH$23,MATCH(C50,[1]Admin!$AC$2:$AC$23,0),6)),FALSE)),IF(E50&lt;&gt;"El",L50&gt;IF(AND(K50&lt;=4,J50&lt;&gt;4,AND(E50&lt;&gt;"Diesel",E50&lt;&gt;"El")),CO2_4_pass,IF(OR(K50&gt;4,J50&gt;3,E50="Diesel"),215,0)),FALSE),AB50="NEJ",IF(R50&gt;0,R50&lt;31.5,FALSE),IF(S50&gt;0,S50&lt;14,FALSE),IF(T50&gt;0,T50&lt;1.5,FALSE))=TRUE</f>
        <v>0</v>
      </c>
      <c r="AE50" s="99"/>
      <c r="AF50" s="99"/>
      <c r="AG50" s="99"/>
      <c r="AH50" s="99"/>
      <c r="AI50" s="99"/>
      <c r="AJ50" s="99"/>
      <c r="AK50" s="99"/>
      <c r="AL50" s="99"/>
      <c r="AM50" s="99"/>
      <c r="AN50" s="99"/>
      <c r="AO50" s="99"/>
      <c r="AP50" s="99"/>
      <c r="AQ50" s="99"/>
    </row>
    <row r="51" spans="1:43" ht="13.95" customHeight="1" x14ac:dyDescent="0.3">
      <c r="A51" s="99"/>
      <c r="B51" s="19" t="s">
        <v>311</v>
      </c>
      <c r="C51" s="20" t="s">
        <v>23</v>
      </c>
      <c r="D51" s="20" t="s">
        <v>26</v>
      </c>
      <c r="E51" s="19" t="s">
        <v>24</v>
      </c>
      <c r="F51" s="20"/>
      <c r="G51" s="19"/>
      <c r="H51" s="20">
        <v>5.3</v>
      </c>
      <c r="I51" s="19" t="s">
        <v>25</v>
      </c>
      <c r="J51" s="18">
        <v>2</v>
      </c>
      <c r="K51" s="18">
        <v>4</v>
      </c>
      <c r="L51" s="21">
        <v>121</v>
      </c>
      <c r="M51" s="20">
        <v>1349</v>
      </c>
      <c r="N51" s="145">
        <f>(1-(IF(J51&gt;=4,0.05,0)+IF(OR(G51="Hybrid (HEV)",G51="Laddhybrid (PHEV)",E51="El"),0.15,0)+IF(OR(E51="Diesel",E51="Fordonsgas"),0.05,0)))*M51</f>
        <v>1349</v>
      </c>
      <c r="O51" s="45">
        <v>0.06</v>
      </c>
      <c r="P51" s="45">
        <v>0.06</v>
      </c>
      <c r="Q51" s="24">
        <v>131942</v>
      </c>
      <c r="R51" s="25">
        <v>33.799999999999997</v>
      </c>
      <c r="S51" s="25">
        <v>21.1</v>
      </c>
      <c r="T51" s="16">
        <v>3.1</v>
      </c>
      <c r="U51" s="26">
        <v>2492</v>
      </c>
      <c r="V51" s="156">
        <v>2035</v>
      </c>
      <c r="W51" s="156">
        <v>123416</v>
      </c>
      <c r="X51" s="157" t="s">
        <v>27</v>
      </c>
      <c r="Y51" s="157" t="s">
        <v>27</v>
      </c>
      <c r="Z51" s="157" t="s">
        <v>27</v>
      </c>
      <c r="AA51" s="158">
        <f>IF(W51="","",IFERROR(W51-W51*(0.1*COUNTIFS(X51:Z51,"Ja")/3),"Formelfel"))</f>
        <v>111074.4</v>
      </c>
      <c r="AB51" s="4" t="str">
        <f>IF(W51="","",IFERROR(IF(AA51&lt;=INDEX([1]Admin!$AC$2:$AI$50,MATCH(C51,[1]Admin!$AC$2:$AC$15,0),4),"JA","NEJ"),""))</f>
        <v>JA</v>
      </c>
      <c r="AC51" s="8"/>
      <c r="AD51" s="6" t="b">
        <f>OR(IF(N51=0,FALSE,IFERROR(OR(N51&lt;INDEX([1]Admin!$AC$2:$AH$23,MATCH(C51,[1]Admin!$AC$2:$AC$23,0),5),N51&gt;INDEX([1]Admin!$AC$2:$AH$23,MATCH(C51,[1]Admin!$AC$2:$AC$23,0),6)),FALSE)),IF(E51&lt;&gt;"El",L51&gt;IF(AND(K51&lt;=4,J51&lt;&gt;4,AND(E51&lt;&gt;"Diesel",E51&lt;&gt;"El")),CO2_4_pass,IF(OR(K51&gt;4,J51&gt;3,E51="Diesel"),215,0)),FALSE),AB51="NEJ",IF(R51&gt;0,R51&lt;31.5,FALSE),IF(S51&gt;0,S51&lt;14,FALSE),IF(T51&gt;0,T51&lt;1.5,FALSE))=TRUE</f>
        <v>0</v>
      </c>
      <c r="AE51" s="99"/>
      <c r="AF51" s="99"/>
      <c r="AG51" s="99"/>
      <c r="AH51" s="99"/>
      <c r="AI51" s="99"/>
      <c r="AJ51" s="99"/>
      <c r="AK51" s="99"/>
      <c r="AL51" s="99"/>
      <c r="AM51" s="99"/>
      <c r="AN51" s="99"/>
      <c r="AO51" s="99"/>
      <c r="AP51" s="99"/>
      <c r="AQ51" s="99"/>
    </row>
    <row r="52" spans="1:43" ht="13.95" customHeight="1" x14ac:dyDescent="0.3">
      <c r="A52" s="99"/>
      <c r="B52" s="19" t="s">
        <v>334</v>
      </c>
      <c r="C52" s="20" t="s">
        <v>23</v>
      </c>
      <c r="D52" s="20" t="s">
        <v>26</v>
      </c>
      <c r="E52" s="19" t="s">
        <v>24</v>
      </c>
      <c r="F52" s="20"/>
      <c r="G52" s="19"/>
      <c r="H52" s="20">
        <v>6.2</v>
      </c>
      <c r="I52" s="19" t="s">
        <v>38</v>
      </c>
      <c r="J52" s="18">
        <v>2</v>
      </c>
      <c r="K52" s="18">
        <v>4</v>
      </c>
      <c r="L52" s="18">
        <v>140</v>
      </c>
      <c r="M52" s="20">
        <v>1391</v>
      </c>
      <c r="N52" s="145">
        <f>(1-(IF(J52&gt;=4,0.05,0)+IF(OR(G52="Hybrid (HEV)",G52="Laddhybrid (PHEV)",E52="El"),0.15,0)+IF(OR(E52="Diesel",E52="Fordonsgas"),0.05,0)))*M52</f>
        <v>1391</v>
      </c>
      <c r="O52" s="23">
        <v>0.06</v>
      </c>
      <c r="P52" s="23">
        <v>0.06</v>
      </c>
      <c r="Q52" s="24">
        <v>153070</v>
      </c>
      <c r="R52" s="25">
        <v>33.799999999999997</v>
      </c>
      <c r="S52" s="25">
        <v>21.1</v>
      </c>
      <c r="T52" s="16">
        <v>3.1</v>
      </c>
      <c r="U52" s="26">
        <v>4050</v>
      </c>
      <c r="V52" s="156">
        <v>2035</v>
      </c>
      <c r="W52" s="156">
        <v>146040</v>
      </c>
      <c r="X52" s="157" t="s">
        <v>27</v>
      </c>
      <c r="Y52" s="157" t="s">
        <v>27</v>
      </c>
      <c r="Z52" s="157" t="s">
        <v>27</v>
      </c>
      <c r="AA52" s="161">
        <f>IF(W52="","",IFERROR(W52-W52*(0.1*COUNTIFS(X52:Z52,"Ja")/3),"Formelfel"))</f>
        <v>131436</v>
      </c>
      <c r="AB52" s="4" t="str">
        <f>IF(W52="","",IFERROR(IF(AA52&lt;=INDEX([1]Admin!$AC$2:$AI$50,MATCH(C52,[1]Admin!$AC$2:$AC$15,0),4),"JA","NEJ"),""))</f>
        <v>JA</v>
      </c>
      <c r="AC52" s="8"/>
      <c r="AD52" s="6" t="b">
        <f>OR(IF(N52=0,FALSE,IFERROR(OR(N52&lt;INDEX([1]Admin!$AC$2:$AH$23,MATCH(C52,[1]Admin!$AC$2:$AC$23,0),5),N52&gt;INDEX([1]Admin!$AC$2:$AH$23,MATCH(C52,[1]Admin!$AC$2:$AC$23,0),6)),FALSE)),IF(E52&lt;&gt;"El",L52&gt;IF(AND(K52&lt;=4,J52&lt;&gt;4,AND(E52&lt;&gt;"Diesel",E52&lt;&gt;"El")),CO2_4_pass,IF(OR(K52&gt;4,J52&gt;3,E52="Diesel"),215,0)),FALSE),AB52="NEJ",IF(R52&gt;0,R52&lt;31.5,FALSE),IF(S52&gt;0,S52&lt;14,FALSE),IF(T52&gt;0,T52&lt;1.5,FALSE))=TRUE</f>
        <v>0</v>
      </c>
      <c r="AE52" s="99"/>
      <c r="AF52" s="99"/>
      <c r="AG52" s="99"/>
      <c r="AH52" s="99"/>
      <c r="AI52" s="99"/>
      <c r="AJ52" s="99"/>
      <c r="AK52" s="99"/>
      <c r="AL52" s="99"/>
      <c r="AM52" s="99"/>
      <c r="AN52" s="99"/>
      <c r="AO52" s="99"/>
      <c r="AP52" s="99"/>
      <c r="AQ52" s="99"/>
    </row>
    <row r="53" spans="1:43" ht="13.95" customHeight="1" x14ac:dyDescent="0.3">
      <c r="A53" s="99"/>
      <c r="B53" s="37" t="s">
        <v>312</v>
      </c>
      <c r="C53" s="38" t="s">
        <v>23</v>
      </c>
      <c r="D53" s="39" t="s">
        <v>26</v>
      </c>
      <c r="E53" s="37" t="s">
        <v>29</v>
      </c>
      <c r="F53" s="38"/>
      <c r="G53" s="37"/>
      <c r="H53" s="38">
        <v>4.9000000000000004</v>
      </c>
      <c r="I53" s="37" t="s">
        <v>25</v>
      </c>
      <c r="J53" s="39">
        <v>4</v>
      </c>
      <c r="K53" s="39">
        <v>4</v>
      </c>
      <c r="L53" s="31">
        <v>127</v>
      </c>
      <c r="M53" s="38">
        <v>1520</v>
      </c>
      <c r="N53" s="145">
        <f>(1-(IF(J53&gt;=4,0.05,0)+IF(OR(G53="Hybrid (HEV)",G53="Laddhybrid (PHEV)",E53="El"),0.15,0)+IF(OR(E53="Diesel",E53="Fordonsgas"),0.05,0)))*M53</f>
        <v>1368</v>
      </c>
      <c r="O53" s="40">
        <v>0.06</v>
      </c>
      <c r="P53" s="40">
        <v>0.06</v>
      </c>
      <c r="Q53" s="41">
        <v>174126</v>
      </c>
      <c r="R53" s="42">
        <v>33.799999999999997</v>
      </c>
      <c r="S53" s="42">
        <v>21.1</v>
      </c>
      <c r="T53" s="34">
        <v>3.1</v>
      </c>
      <c r="U53" s="43">
        <v>4951</v>
      </c>
      <c r="V53" s="164">
        <v>2055</v>
      </c>
      <c r="W53" s="164">
        <v>149762</v>
      </c>
      <c r="X53" s="163" t="s">
        <v>27</v>
      </c>
      <c r="Y53" s="163" t="s">
        <v>27</v>
      </c>
      <c r="Z53" s="163" t="s">
        <v>27</v>
      </c>
      <c r="AA53" s="161">
        <f>IF(W53="","",IFERROR(W53-W53*(0.1*COUNTIFS(X53:Z53,"Ja")/3),"Formelfel"))</f>
        <v>134785.79999999999</v>
      </c>
      <c r="AB53" s="4" t="str">
        <f>IF(W53="","",IFERROR(IF(AA53&lt;=INDEX([1]Admin!$AC$2:$AI$50,MATCH(C53,[1]Admin!$AC$2:$AC$15,0),4),"JA","NEJ"),""))</f>
        <v>JA</v>
      </c>
      <c r="AC53" s="8"/>
      <c r="AD53" s="6" t="b">
        <f>OR(IF(N53=0,FALSE,IFERROR(OR(N53&lt;INDEX([1]Admin!$AC$2:$AH$23,MATCH(C53,[1]Admin!$AC$2:$AC$23,0),5),N53&gt;INDEX([1]Admin!$AC$2:$AH$23,MATCH(C53,[1]Admin!$AC$2:$AC$23,0),6)),FALSE)),IF(E53&lt;&gt;"El",L53&gt;IF(AND(K53&lt;=4,J53&lt;&gt;4,AND(E53&lt;&gt;"Diesel",E53&lt;&gt;"El")),CO2_4_pass,IF(OR(K53&gt;4,J53&gt;3,E53="Diesel"),215,0)),FALSE),AB53="NEJ",IF(R53&gt;0,R53&lt;31.5,FALSE),IF(S53&gt;0,S53&lt;14,FALSE),IF(T53&gt;0,T53&lt;1.5,FALSE))=TRUE</f>
        <v>0</v>
      </c>
      <c r="AE53" s="99"/>
      <c r="AF53" s="99"/>
      <c r="AG53" s="99"/>
      <c r="AH53" s="99"/>
      <c r="AI53" s="99"/>
      <c r="AJ53" s="99"/>
      <c r="AK53" s="99"/>
      <c r="AL53" s="99"/>
      <c r="AM53" s="99"/>
      <c r="AN53" s="99"/>
      <c r="AO53" s="99"/>
      <c r="AP53" s="99"/>
      <c r="AQ53" s="99"/>
    </row>
    <row r="54" spans="1:43" ht="13.95" customHeight="1" x14ac:dyDescent="0.3">
      <c r="A54" s="99"/>
      <c r="B54" s="37" t="s">
        <v>313</v>
      </c>
      <c r="C54" s="38" t="s">
        <v>23</v>
      </c>
      <c r="D54" s="38" t="s">
        <v>26</v>
      </c>
      <c r="E54" s="37" t="s">
        <v>24</v>
      </c>
      <c r="F54" s="38"/>
      <c r="G54" s="37"/>
      <c r="H54" s="38">
        <v>4.7</v>
      </c>
      <c r="I54" s="37" t="s">
        <v>25</v>
      </c>
      <c r="J54" s="39">
        <v>2</v>
      </c>
      <c r="K54" s="39">
        <v>4</v>
      </c>
      <c r="L54" s="31">
        <v>107</v>
      </c>
      <c r="M54" s="38">
        <v>1322</v>
      </c>
      <c r="N54" s="145">
        <f>(1-(IF(J54&gt;=4,0.05,0)+IF(OR(G54="Hybrid (HEV)",G54="Laddhybrid (PHEV)",E54="El"),0.15,0)+IF(OR(E54="Diesel",E54="Fordonsgas"),0.05,0)))*M54</f>
        <v>1322</v>
      </c>
      <c r="O54" s="40">
        <v>7.0000000000000007E-2</v>
      </c>
      <c r="P54" s="40">
        <v>7.0000000000000007E-2</v>
      </c>
      <c r="Q54" s="41">
        <v>141286</v>
      </c>
      <c r="R54" s="42">
        <v>32.5</v>
      </c>
      <c r="S54" s="42">
        <v>34.799999999999997</v>
      </c>
      <c r="T54" s="34">
        <v>1.5</v>
      </c>
      <c r="U54" s="43">
        <v>1344</v>
      </c>
      <c r="V54" s="164">
        <v>2657</v>
      </c>
      <c r="W54" s="164">
        <v>122196</v>
      </c>
      <c r="X54" s="163" t="s">
        <v>27</v>
      </c>
      <c r="Y54" s="163" t="s">
        <v>27</v>
      </c>
      <c r="Z54" s="163" t="s">
        <v>27</v>
      </c>
      <c r="AA54" s="161">
        <f>IF(W54="","",IFERROR(W54-W54*(0.1*COUNTIFS(X54:Z54,"Ja")/3),"Formelfel"))</f>
        <v>109976.4</v>
      </c>
      <c r="AB54" s="4" t="str">
        <f>IF(W54="","",IFERROR(IF(AA54&lt;=INDEX([1]Admin!$AC$2:$AI$50,MATCH(C54,[1]Admin!$AC$2:$AC$15,0),4),"JA","NEJ"),""))</f>
        <v>JA</v>
      </c>
      <c r="AC54" s="8"/>
      <c r="AD54" s="6" t="b">
        <f>OR(IF(N54=0,FALSE,IFERROR(OR(N54&lt;INDEX([1]Admin!$AC$2:$AH$23,MATCH(C54,[1]Admin!$AC$2:$AC$23,0),5),N54&gt;INDEX([1]Admin!$AC$2:$AH$23,MATCH(C54,[1]Admin!$AC$2:$AC$23,0),6)),FALSE)),IF(E54&lt;&gt;"El",L54&gt;IF(AND(K54&lt;=4,J54&lt;&gt;4,AND(E54&lt;&gt;"Diesel",E54&lt;&gt;"El")),CO2_4_pass,IF(OR(K54&gt;4,J54&gt;3,E54="Diesel"),215,0)),FALSE),AB54="NEJ",IF(R54&gt;0,R54&lt;31.5,FALSE),IF(S54&gt;0,S54&lt;14,FALSE),IF(T54&gt;0,T54&lt;1.5,FALSE))=TRUE</f>
        <v>0</v>
      </c>
      <c r="AE54" s="99"/>
      <c r="AF54" s="99"/>
      <c r="AG54" s="99"/>
      <c r="AH54" s="99"/>
      <c r="AI54" s="99"/>
      <c r="AJ54" s="99"/>
      <c r="AK54" s="99"/>
      <c r="AL54" s="99"/>
      <c r="AM54" s="99"/>
      <c r="AN54" s="99"/>
      <c r="AO54" s="99"/>
      <c r="AP54" s="99"/>
      <c r="AQ54" s="99"/>
    </row>
    <row r="55" spans="1:43" ht="13.95" customHeight="1" x14ac:dyDescent="0.3">
      <c r="A55" s="99"/>
      <c r="B55" s="37" t="s">
        <v>314</v>
      </c>
      <c r="C55" s="38" t="s">
        <v>23</v>
      </c>
      <c r="D55" s="20" t="s">
        <v>26</v>
      </c>
      <c r="E55" s="37" t="s">
        <v>29</v>
      </c>
      <c r="F55" s="38"/>
      <c r="G55" s="37"/>
      <c r="H55" s="38">
        <v>3.5</v>
      </c>
      <c r="I55" s="37" t="s">
        <v>25</v>
      </c>
      <c r="J55" s="39">
        <v>2</v>
      </c>
      <c r="K55" s="39">
        <v>4</v>
      </c>
      <c r="L55" s="31">
        <v>91</v>
      </c>
      <c r="M55" s="38">
        <v>1363</v>
      </c>
      <c r="N55" s="145">
        <f>(1-(IF(J55&gt;=4,0.05,0)+IF(OR(G55="Hybrid (HEV)",G55="Laddhybrid (PHEV)",E55="El"),0.15,0)+IF(OR(E55="Diesel",E55="Fordonsgas"),0.05,0)))*M55</f>
        <v>1294.8499999999999</v>
      </c>
      <c r="O55" s="45">
        <v>7.0000000000000007E-2</v>
      </c>
      <c r="P55" s="45">
        <v>7.0000000000000007E-2</v>
      </c>
      <c r="Q55" s="24">
        <v>156166</v>
      </c>
      <c r="R55" s="25">
        <v>32.5</v>
      </c>
      <c r="S55" s="25">
        <v>34.799999999999997</v>
      </c>
      <c r="T55" s="16">
        <v>1.5</v>
      </c>
      <c r="U55" s="26">
        <v>1840</v>
      </c>
      <c r="V55" s="156">
        <v>3240</v>
      </c>
      <c r="W55" s="156">
        <v>123906</v>
      </c>
      <c r="X55" s="157" t="s">
        <v>27</v>
      </c>
      <c r="Y55" s="157" t="s">
        <v>27</v>
      </c>
      <c r="Z55" s="157" t="s">
        <v>27</v>
      </c>
      <c r="AA55" s="161">
        <f>IF(W55="","",IFERROR(W55-W55*(0.1*COUNTIFS(X55:Z55,"Ja")/3),"Formelfel"))</f>
        <v>111515.4</v>
      </c>
      <c r="AB55" s="4" t="str">
        <f>IF(W55="","",IFERROR(IF(AA55&lt;=INDEX([1]Admin!$AC$2:$AI$50,MATCH(C55,[1]Admin!$AC$2:$AC$15,0),4),"JA","NEJ"),""))</f>
        <v>JA</v>
      </c>
      <c r="AC55" s="8"/>
      <c r="AD55" s="6" t="b">
        <f>OR(IF(N55=0,FALSE,IFERROR(OR(N55&lt;INDEX([1]Admin!$AC$2:$AH$23,MATCH(C55,[1]Admin!$AC$2:$AC$23,0),5),N55&gt;INDEX([1]Admin!$AC$2:$AH$23,MATCH(C55,[1]Admin!$AC$2:$AC$23,0),6)),FALSE)),IF(E55&lt;&gt;"El",L55&gt;IF(AND(K55&lt;=4,J55&lt;&gt;4,AND(E55&lt;&gt;"Diesel",E55&lt;&gt;"El")),CO2_4_pass,IF(OR(K55&gt;4,J55&gt;3,E55="Diesel"),215,0)),FALSE),AB55="NEJ",IF(R55&gt;0,R55&lt;31.5,FALSE),IF(S55&gt;0,S55&lt;14,FALSE),IF(T55&gt;0,T55&lt;1.5,FALSE))=TRUE</f>
        <v>0</v>
      </c>
      <c r="AE55" s="99"/>
      <c r="AF55" s="99"/>
      <c r="AG55" s="99"/>
      <c r="AH55" s="99"/>
      <c r="AI55" s="99"/>
      <c r="AJ55" s="99"/>
      <c r="AK55" s="99"/>
      <c r="AL55" s="99"/>
      <c r="AM55" s="99"/>
      <c r="AN55" s="99"/>
      <c r="AO55" s="99"/>
      <c r="AP55" s="99"/>
      <c r="AQ55" s="99"/>
    </row>
    <row r="56" spans="1:43" ht="13.95" customHeight="1" x14ac:dyDescent="0.3">
      <c r="A56" s="99"/>
      <c r="B56" s="19" t="s">
        <v>315</v>
      </c>
      <c r="C56" s="20" t="s">
        <v>23</v>
      </c>
      <c r="D56" s="20" t="s">
        <v>26</v>
      </c>
      <c r="E56" s="19" t="s">
        <v>24</v>
      </c>
      <c r="F56" s="20"/>
      <c r="G56" s="19"/>
      <c r="H56" s="20">
        <v>5.6</v>
      </c>
      <c r="I56" s="19" t="s">
        <v>38</v>
      </c>
      <c r="J56" s="18">
        <v>2</v>
      </c>
      <c r="K56" s="18">
        <v>4</v>
      </c>
      <c r="L56" s="21">
        <v>126</v>
      </c>
      <c r="M56" s="20">
        <v>1371</v>
      </c>
      <c r="N56" s="145">
        <f>(1-(IF(J56&gt;=4,0.05,0)+IF(OR(G56="Hybrid (HEV)",G56="Laddhybrid (PHEV)",E56="El"),0.15,0)+IF(OR(E56="Diesel",E56="Fordonsgas"),0.05,0)))*M56</f>
        <v>1371</v>
      </c>
      <c r="O56" s="45">
        <v>7.0000000000000007E-2</v>
      </c>
      <c r="P56" s="45">
        <v>7.0000000000000007E-2</v>
      </c>
      <c r="Q56" s="24">
        <v>176998</v>
      </c>
      <c r="R56" s="25">
        <v>32.5</v>
      </c>
      <c r="S56" s="25">
        <v>34.799999999999997</v>
      </c>
      <c r="T56" s="16">
        <v>1.5</v>
      </c>
      <c r="U56" s="26">
        <v>2902</v>
      </c>
      <c r="V56" s="156">
        <v>2657</v>
      </c>
      <c r="W56" s="156">
        <v>152533</v>
      </c>
      <c r="X56" s="157" t="s">
        <v>27</v>
      </c>
      <c r="Y56" s="157" t="s">
        <v>27</v>
      </c>
      <c r="Z56" s="157" t="s">
        <v>27</v>
      </c>
      <c r="AA56" s="161">
        <f>IF(W56="","",IFERROR(W56-W56*(0.1*COUNTIFS(X56:Z56,"Ja")/3),"Formelfel"))</f>
        <v>137279.70000000001</v>
      </c>
      <c r="AB56" s="4" t="str">
        <f>IF(W56="","",IFERROR(IF(AA56&lt;=INDEX([1]Admin!$AC$2:$AI$50,MATCH(C56,[1]Admin!$AC$2:$AC$15,0),4),"JA","NEJ"),""))</f>
        <v>JA</v>
      </c>
      <c r="AC56" s="8"/>
      <c r="AD56" s="6" t="b">
        <f>OR(IF(N56=0,FALSE,IFERROR(OR(N56&lt;INDEX([1]Admin!$AC$2:$AH$23,MATCH(C56,[1]Admin!$AC$2:$AC$23,0),5),N56&gt;INDEX([1]Admin!$AC$2:$AH$23,MATCH(C56,[1]Admin!$AC$2:$AC$23,0),6)),FALSE)),IF(E56&lt;&gt;"El",L56&gt;IF(AND(K56&lt;=4,J56&lt;&gt;4,AND(E56&lt;&gt;"Diesel",E56&lt;&gt;"El")),CO2_4_pass,IF(OR(K56&gt;4,J56&gt;3,E56="Diesel"),215,0)),FALSE),AB56="NEJ",IF(R56&gt;0,R56&lt;31.5,FALSE),IF(S56&gt;0,S56&lt;14,FALSE),IF(T56&gt;0,T56&lt;1.5,FALSE))=TRUE</f>
        <v>0</v>
      </c>
      <c r="AE56" s="99"/>
      <c r="AF56" s="99"/>
      <c r="AG56" s="99"/>
      <c r="AH56" s="99"/>
      <c r="AI56" s="99"/>
      <c r="AJ56" s="99"/>
      <c r="AK56" s="99"/>
      <c r="AL56" s="99"/>
      <c r="AM56" s="99"/>
      <c r="AN56" s="99"/>
      <c r="AO56" s="99"/>
      <c r="AP56" s="99"/>
      <c r="AQ56" s="99"/>
    </row>
    <row r="57" spans="1:43" ht="13.95" customHeight="1" x14ac:dyDescent="0.3">
      <c r="A57" s="99"/>
      <c r="B57" s="19" t="s">
        <v>316</v>
      </c>
      <c r="C57" s="20" t="s">
        <v>23</v>
      </c>
      <c r="D57" s="20" t="s">
        <v>26</v>
      </c>
      <c r="E57" s="19" t="s">
        <v>24</v>
      </c>
      <c r="F57" s="20"/>
      <c r="G57" s="19"/>
      <c r="H57" s="20">
        <v>4.7</v>
      </c>
      <c r="I57" s="19" t="s">
        <v>25</v>
      </c>
      <c r="J57" s="18">
        <v>2</v>
      </c>
      <c r="K57" s="18">
        <v>4</v>
      </c>
      <c r="L57" s="18">
        <v>107</v>
      </c>
      <c r="M57" s="20">
        <v>1383</v>
      </c>
      <c r="N57" s="145">
        <f>(1-(IF(J57&gt;=4,0.05,0)+IF(OR(G57="Hybrid (HEV)",G57="Laddhybrid (PHEV)",E57="El"),0.15,0)+IF(OR(E57="Diesel",E57="Fordonsgas"),0.05,0)))*M57</f>
        <v>1383</v>
      </c>
      <c r="O57" s="23">
        <v>7.0000000000000007E-2</v>
      </c>
      <c r="P57" s="23">
        <v>7.0000000000000007E-2</v>
      </c>
      <c r="Q57" s="24">
        <v>145750</v>
      </c>
      <c r="R57" s="25">
        <v>32.5</v>
      </c>
      <c r="S57" s="25">
        <v>34.799999999999997</v>
      </c>
      <c r="T57" s="16">
        <v>1.5</v>
      </c>
      <c r="U57" s="26">
        <v>1344</v>
      </c>
      <c r="V57" s="156">
        <v>2657</v>
      </c>
      <c r="W57" s="156">
        <v>124557</v>
      </c>
      <c r="X57" s="157" t="s">
        <v>27</v>
      </c>
      <c r="Y57" s="157" t="s">
        <v>27</v>
      </c>
      <c r="Z57" s="157" t="s">
        <v>27</v>
      </c>
      <c r="AA57" s="161">
        <f>IF(W57="","",IFERROR(W57-W57*(0.1*COUNTIFS(X57:Z57,"Ja")/3),"Formelfel"))</f>
        <v>112101.3</v>
      </c>
      <c r="AB57" s="4" t="str">
        <f>IF(W57="","",IFERROR(IF(AA57&lt;=INDEX([1]Admin!$AC$2:$AI$50,MATCH(C57,[1]Admin!$AC$2:$AC$15,0),4),"JA","NEJ"),""))</f>
        <v>JA</v>
      </c>
      <c r="AC57" s="8"/>
      <c r="AD57" s="6" t="b">
        <f>OR(IF(N57=0,FALSE,IFERROR(OR(N57&lt;INDEX([1]Admin!$AC$2:$AH$23,MATCH(C57,[1]Admin!$AC$2:$AC$23,0),5),N57&gt;INDEX([1]Admin!$AC$2:$AH$23,MATCH(C57,[1]Admin!$AC$2:$AC$23,0),6)),FALSE)),IF(E57&lt;&gt;"El",L57&gt;IF(AND(K57&lt;=4,J57&lt;&gt;4,AND(E57&lt;&gt;"Diesel",E57&lt;&gt;"El")),CO2_4_pass,IF(OR(K57&gt;4,J57&gt;3,E57="Diesel"),215,0)),FALSE),AB57="NEJ",IF(R57&gt;0,R57&lt;31.5,FALSE),IF(S57&gt;0,S57&lt;14,FALSE),IF(T57&gt;0,T57&lt;1.5,FALSE))=TRUE</f>
        <v>0</v>
      </c>
      <c r="AE57" s="99"/>
      <c r="AF57" s="99"/>
      <c r="AG57" s="99"/>
      <c r="AH57" s="99"/>
      <c r="AI57" s="99"/>
      <c r="AJ57" s="99"/>
      <c r="AK57" s="99"/>
      <c r="AL57" s="99"/>
      <c r="AM57" s="99"/>
      <c r="AN57" s="99"/>
      <c r="AO57" s="99"/>
      <c r="AP57" s="99"/>
      <c r="AQ57" s="99"/>
    </row>
    <row r="58" spans="1:43" ht="13.95" customHeight="1" x14ac:dyDescent="0.3">
      <c r="A58" s="99"/>
      <c r="B58" s="37" t="s">
        <v>317</v>
      </c>
      <c r="C58" s="38" t="s">
        <v>23</v>
      </c>
      <c r="D58" s="39" t="s">
        <v>26</v>
      </c>
      <c r="E58" s="37" t="s">
        <v>29</v>
      </c>
      <c r="F58" s="38"/>
      <c r="G58" s="37"/>
      <c r="H58" s="38">
        <v>3.6</v>
      </c>
      <c r="I58" s="37" t="s">
        <v>25</v>
      </c>
      <c r="J58" s="39">
        <v>2</v>
      </c>
      <c r="K58" s="39">
        <v>4</v>
      </c>
      <c r="L58" s="31">
        <v>96</v>
      </c>
      <c r="M58" s="38">
        <v>1363</v>
      </c>
      <c r="N58" s="145">
        <f>(1-(IF(J58&gt;=4,0.05,0)+IF(OR(G58="Hybrid (HEV)",G58="Laddhybrid (PHEV)",E58="El"),0.15,0)+IF(OR(E58="Diesel",E58="Fordonsgas"),0.05,0)))*M58</f>
        <v>1294.8499999999999</v>
      </c>
      <c r="O58" s="40">
        <v>7.0000000000000007E-2</v>
      </c>
      <c r="P58" s="40">
        <v>7.0000000000000007E-2</v>
      </c>
      <c r="Q58" s="41">
        <v>160630</v>
      </c>
      <c r="R58" s="42">
        <v>32.5</v>
      </c>
      <c r="S58" s="42">
        <v>34.799999999999997</v>
      </c>
      <c r="T58" s="34">
        <v>1.5</v>
      </c>
      <c r="U58" s="43">
        <v>1989</v>
      </c>
      <c r="V58" s="164">
        <v>3240</v>
      </c>
      <c r="W58" s="164">
        <v>127466</v>
      </c>
      <c r="X58" s="163" t="s">
        <v>27</v>
      </c>
      <c r="Y58" s="163" t="s">
        <v>27</v>
      </c>
      <c r="Z58" s="163" t="s">
        <v>27</v>
      </c>
      <c r="AA58" s="161">
        <f>IF(W58="","",IFERROR(W58-W58*(0.1*COUNTIFS(X58:Z58,"Ja")/3),"Formelfel"))</f>
        <v>114719.4</v>
      </c>
      <c r="AB58" s="4" t="str">
        <f>IF(W58="","",IFERROR(IF(AA58&lt;=INDEX([1]Admin!$AC$2:$AI$50,MATCH(C58,[1]Admin!$AC$2:$AC$15,0),4),"JA","NEJ"),""))</f>
        <v>JA</v>
      </c>
      <c r="AC58" s="8"/>
      <c r="AD58" s="6" t="b">
        <f>OR(IF(N58=0,FALSE,IFERROR(OR(N58&lt;INDEX([1]Admin!$AC$2:$AH$23,MATCH(C58,[1]Admin!$AC$2:$AC$23,0),5),N58&gt;INDEX([1]Admin!$AC$2:$AH$23,MATCH(C58,[1]Admin!$AC$2:$AC$23,0),6)),FALSE)),IF(E58&lt;&gt;"El",L58&gt;IF(AND(K58&lt;=4,J58&lt;&gt;4,AND(E58&lt;&gt;"Diesel",E58&lt;&gt;"El")),CO2_4_pass,IF(OR(K58&gt;4,J58&gt;3,E58="Diesel"),215,0)),FALSE),AB58="NEJ",IF(R58&gt;0,R58&lt;31.5,FALSE),IF(S58&gt;0,S58&lt;14,FALSE),IF(T58&gt;0,T58&lt;1.5,FALSE))=TRUE</f>
        <v>0</v>
      </c>
      <c r="AE58" s="99"/>
      <c r="AF58" s="99"/>
      <c r="AG58" s="99"/>
      <c r="AH58" s="99"/>
      <c r="AI58" s="99"/>
      <c r="AJ58" s="99"/>
      <c r="AK58" s="99"/>
      <c r="AL58" s="99"/>
      <c r="AM58" s="99"/>
      <c r="AN58" s="99"/>
      <c r="AO58" s="99"/>
      <c r="AP58" s="99"/>
      <c r="AQ58" s="99"/>
    </row>
    <row r="59" spans="1:43" ht="13.95" customHeight="1" x14ac:dyDescent="0.3">
      <c r="A59" s="99"/>
      <c r="B59" s="37" t="s">
        <v>318</v>
      </c>
      <c r="C59" s="38" t="s">
        <v>23</v>
      </c>
      <c r="D59" s="38" t="s">
        <v>26</v>
      </c>
      <c r="E59" s="37" t="s">
        <v>24</v>
      </c>
      <c r="F59" s="38"/>
      <c r="G59" s="37"/>
      <c r="H59" s="38">
        <v>5.8</v>
      </c>
      <c r="I59" s="37" t="s">
        <v>38</v>
      </c>
      <c r="J59" s="39">
        <v>2</v>
      </c>
      <c r="K59" s="39">
        <v>4</v>
      </c>
      <c r="L59" s="31">
        <v>130</v>
      </c>
      <c r="M59" s="38">
        <v>1431</v>
      </c>
      <c r="N59" s="145">
        <f>(1-(IF(J59&gt;=4,0.05,0)+IF(OR(G59="Hybrid (HEV)",G59="Laddhybrid (PHEV)",E59="El"),0.15,0)+IF(OR(E59="Diesel",E59="Fordonsgas"),0.05,0)))*M59</f>
        <v>1431</v>
      </c>
      <c r="O59" s="40">
        <v>7.0000000000000007E-2</v>
      </c>
      <c r="P59" s="40">
        <v>7.0000000000000007E-2</v>
      </c>
      <c r="Q59" s="41">
        <v>181462</v>
      </c>
      <c r="R59" s="42">
        <v>32.5</v>
      </c>
      <c r="S59" s="42">
        <v>34.799999999999997</v>
      </c>
      <c r="T59" s="34">
        <v>1.5</v>
      </c>
      <c r="U59" s="43">
        <v>3230</v>
      </c>
      <c r="V59" s="164">
        <v>2657</v>
      </c>
      <c r="W59" s="164">
        <v>157384</v>
      </c>
      <c r="X59" s="163" t="s">
        <v>27</v>
      </c>
      <c r="Y59" s="163" t="s">
        <v>27</v>
      </c>
      <c r="Z59" s="163" t="s">
        <v>27</v>
      </c>
      <c r="AA59" s="161">
        <f>IF(W59="","",IFERROR(W59-W59*(0.1*COUNTIFS(X59:Z59,"Ja")/3),"Formelfel"))</f>
        <v>141645.6</v>
      </c>
      <c r="AB59" s="4" t="str">
        <f>IF(W59="","",IFERROR(IF(AA59&lt;=INDEX([1]Admin!$AC$2:$AI$50,MATCH(C59,[1]Admin!$AC$2:$AC$15,0),4),"JA","NEJ"),""))</f>
        <v>JA</v>
      </c>
      <c r="AC59" s="8"/>
      <c r="AD59" s="6" t="b">
        <f>OR(IF(N59=0,FALSE,IFERROR(OR(N59&lt;INDEX([1]Admin!$AC$2:$AH$23,MATCH(C59,[1]Admin!$AC$2:$AC$23,0),5),N59&gt;INDEX([1]Admin!$AC$2:$AH$23,MATCH(C59,[1]Admin!$AC$2:$AC$23,0),6)),FALSE)),IF(E59&lt;&gt;"El",L59&gt;IF(AND(K59&lt;=4,J59&lt;&gt;4,AND(E59&lt;&gt;"Diesel",E59&lt;&gt;"El")),CO2_4_pass,IF(OR(K59&gt;4,J59&gt;3,E59="Diesel"),215,0)),FALSE),AB59="NEJ",IF(R59&gt;0,R59&lt;31.5,FALSE),IF(S59&gt;0,S59&lt;14,FALSE),IF(T59&gt;0,T59&lt;1.5,FALSE))=TRUE</f>
        <v>0</v>
      </c>
      <c r="AE59" s="99"/>
      <c r="AF59" s="99"/>
      <c r="AG59" s="99"/>
      <c r="AH59" s="99"/>
      <c r="AI59" s="99"/>
      <c r="AJ59" s="99"/>
      <c r="AK59" s="99"/>
      <c r="AL59" s="99"/>
      <c r="AM59" s="99"/>
      <c r="AN59" s="99"/>
      <c r="AO59" s="99"/>
      <c r="AP59" s="99"/>
      <c r="AQ59" s="99"/>
    </row>
    <row r="60" spans="1:43" ht="13.95" customHeight="1" x14ac:dyDescent="0.3">
      <c r="A60" s="99"/>
      <c r="B60" s="19" t="s">
        <v>48</v>
      </c>
      <c r="C60" s="20" t="s">
        <v>23</v>
      </c>
      <c r="D60" s="18" t="s">
        <v>26</v>
      </c>
      <c r="E60" s="19" t="s">
        <v>24</v>
      </c>
      <c r="F60" s="20"/>
      <c r="G60" s="19"/>
      <c r="H60" s="20">
        <v>4.7</v>
      </c>
      <c r="I60" s="19" t="s">
        <v>25</v>
      </c>
      <c r="J60" s="18">
        <v>2</v>
      </c>
      <c r="K60" s="18">
        <v>4</v>
      </c>
      <c r="L60" s="21">
        <v>108</v>
      </c>
      <c r="M60" s="20">
        <v>1216</v>
      </c>
      <c r="N60" s="145">
        <f>(1-(IF(J60&gt;=4,0.05,0)+IF(OR(G60="Hybrid (HEV)",G60="Laddhybrid (PHEV)",E60="El"),0.15,0)+IF(OR(E60="Diesel",E60="Fordonsgas"),0.05,0)))*M60</f>
        <v>1216</v>
      </c>
      <c r="O60" s="23">
        <v>0.15</v>
      </c>
      <c r="P60" s="23">
        <v>0.1</v>
      </c>
      <c r="Q60" s="24">
        <v>122264</v>
      </c>
      <c r="R60" s="25">
        <v>33.5</v>
      </c>
      <c r="S60" s="25">
        <v>25</v>
      </c>
      <c r="T60" s="16">
        <v>2.7</v>
      </c>
      <c r="U60" s="26">
        <v>1426</v>
      </c>
      <c r="V60" s="156">
        <v>2541</v>
      </c>
      <c r="W60" s="156">
        <v>112043</v>
      </c>
      <c r="X60" s="157" t="s">
        <v>27</v>
      </c>
      <c r="Y60" s="157" t="s">
        <v>27</v>
      </c>
      <c r="Z60" s="157" t="s">
        <v>27</v>
      </c>
      <c r="AA60" s="158">
        <f>IF(W60="","",IFERROR(W60-W60*(0.1*COUNTIFS(X60:Z60,"Ja")/3),"Formelfel"))</f>
        <v>100838.7</v>
      </c>
      <c r="AB60" s="4" t="str">
        <f>IF(W60="","",IFERROR(IF(AA60&lt;=INDEX([1]Admin!$AC$2:$AI$50,MATCH(C60,[1]Admin!$AC$2:$AC$15,0),4),"JA","NEJ"),""))</f>
        <v>JA</v>
      </c>
      <c r="AC60" s="8"/>
      <c r="AD60" s="6" t="b">
        <f>OR(IF(N60=0,FALSE,IFERROR(OR(N60&lt;INDEX([1]Admin!$AC$2:$AH$23,MATCH(C60,[1]Admin!$AC$2:$AC$23,0),5),N60&gt;INDEX([1]Admin!$AC$2:$AH$23,MATCH(C60,[1]Admin!$AC$2:$AC$23,0),6)),FALSE)),IF(E60&lt;&gt;"El",L60&gt;IF(AND(K60&lt;=4,J60&lt;&gt;4,AND(E60&lt;&gt;"Diesel",E60&lt;&gt;"El")),CO2_4_pass,IF(OR(K60&gt;4,J60&gt;3,E60="Diesel"),215,0)),FALSE),AB60="NEJ",IF(R60&gt;0,R60&lt;31.5,FALSE),IF(S60&gt;0,S60&lt;14,FALSE),IF(T60&gt;0,T60&lt;1.5,FALSE))=TRUE</f>
        <v>0</v>
      </c>
      <c r="AE60" s="99"/>
      <c r="AF60" s="99"/>
      <c r="AG60" s="99"/>
      <c r="AH60" s="99"/>
      <c r="AI60" s="99"/>
      <c r="AJ60" s="99"/>
      <c r="AK60" s="99"/>
      <c r="AL60" s="99"/>
      <c r="AM60" s="99"/>
      <c r="AN60" s="99"/>
      <c r="AO60" s="99"/>
      <c r="AP60" s="99"/>
      <c r="AQ60" s="99"/>
    </row>
    <row r="61" spans="1:43" ht="13.95" customHeight="1" x14ac:dyDescent="0.3">
      <c r="A61" s="99"/>
      <c r="B61" s="47" t="s">
        <v>49</v>
      </c>
      <c r="C61" s="20" t="s">
        <v>23</v>
      </c>
      <c r="D61" s="20" t="s">
        <v>26</v>
      </c>
      <c r="E61" s="19" t="s">
        <v>24</v>
      </c>
      <c r="F61" s="20"/>
      <c r="G61" s="19"/>
      <c r="H61" s="20">
        <v>5.0999999999999996</v>
      </c>
      <c r="I61" s="19" t="s">
        <v>38</v>
      </c>
      <c r="J61" s="18">
        <v>2</v>
      </c>
      <c r="K61" s="18">
        <v>4</v>
      </c>
      <c r="L61" s="21">
        <v>120</v>
      </c>
      <c r="M61" s="20">
        <v>1211</v>
      </c>
      <c r="N61" s="145">
        <f>(1-(IF(J61&gt;=4,0.05,0)+IF(OR(G61="Hybrid (HEV)",G61="Laddhybrid (PHEV)",E61="El"),0.15,0)+IF(OR(E61="Diesel",E61="Fordonsgas"),0.05,0)))*M61</f>
        <v>1211</v>
      </c>
      <c r="O61" s="23">
        <v>0.15</v>
      </c>
      <c r="P61" s="23">
        <v>0.1</v>
      </c>
      <c r="Q61" s="24">
        <v>132464</v>
      </c>
      <c r="R61" s="25">
        <v>33.5</v>
      </c>
      <c r="S61" s="25">
        <v>25</v>
      </c>
      <c r="T61" s="16">
        <v>2.7</v>
      </c>
      <c r="U61" s="26">
        <v>2410</v>
      </c>
      <c r="V61" s="156">
        <v>2541</v>
      </c>
      <c r="W61" s="156">
        <v>123384</v>
      </c>
      <c r="X61" s="157" t="s">
        <v>27</v>
      </c>
      <c r="Y61" s="157" t="s">
        <v>27</v>
      </c>
      <c r="Z61" s="157" t="s">
        <v>27</v>
      </c>
      <c r="AA61" s="158">
        <f>IF(W61="","",IFERROR(W61-W61*(0.1*COUNTIFS(X61:Z61,"Ja")/3),"Formelfel"))</f>
        <v>111045.59999999999</v>
      </c>
      <c r="AB61" s="4" t="str">
        <f>IF(W61="","",IFERROR(IF(AA61&lt;=INDEX([1]Admin!$AC$2:$AI$50,MATCH(C61,[1]Admin!$AC$2:$AC$15,0),4),"JA","NEJ"),""))</f>
        <v>JA</v>
      </c>
      <c r="AC61" s="8"/>
      <c r="AD61" s="6" t="b">
        <f>OR(IF(N61=0,FALSE,IFERROR(OR(N61&lt;INDEX([1]Admin!$AC$2:$AH$23,MATCH(C61,[1]Admin!$AC$2:$AC$23,0),5),N61&gt;INDEX([1]Admin!$AC$2:$AH$23,MATCH(C61,[1]Admin!$AC$2:$AC$23,0),6)),FALSE)),IF(E61&lt;&gt;"El",L61&gt;IF(AND(K61&lt;=4,J61&lt;&gt;4,AND(E61&lt;&gt;"Diesel",E61&lt;&gt;"El")),CO2_4_pass,IF(OR(K61&gt;4,J61&gt;3,E61="Diesel"),215,0)),FALSE),AB61="NEJ",IF(R61&gt;0,R61&lt;31.5,FALSE),IF(S61&gt;0,S61&lt;14,FALSE),IF(T61&gt;0,T61&lt;1.5,FALSE))=TRUE</f>
        <v>0</v>
      </c>
      <c r="AE61" s="99"/>
      <c r="AF61" s="99"/>
      <c r="AG61" s="99"/>
      <c r="AH61" s="99"/>
      <c r="AI61" s="99"/>
      <c r="AJ61" s="99"/>
      <c r="AK61" s="99"/>
      <c r="AL61" s="99"/>
      <c r="AM61" s="99"/>
      <c r="AN61" s="99"/>
      <c r="AO61" s="99"/>
      <c r="AP61" s="99"/>
      <c r="AQ61" s="99"/>
    </row>
    <row r="62" spans="1:43" ht="13.95" customHeight="1" x14ac:dyDescent="0.3">
      <c r="A62" s="99"/>
      <c r="B62" s="19" t="s">
        <v>57</v>
      </c>
      <c r="C62" s="20" t="s">
        <v>23</v>
      </c>
      <c r="D62" s="20" t="s">
        <v>26</v>
      </c>
      <c r="E62" s="19" t="s">
        <v>29</v>
      </c>
      <c r="F62" s="20" t="s">
        <v>52</v>
      </c>
      <c r="G62" s="19"/>
      <c r="H62" s="20">
        <v>3</v>
      </c>
      <c r="I62" s="19" t="s">
        <v>25</v>
      </c>
      <c r="J62" s="18">
        <v>2</v>
      </c>
      <c r="K62" s="18">
        <v>4</v>
      </c>
      <c r="L62" s="21">
        <v>95</v>
      </c>
      <c r="M62" s="20">
        <v>1265</v>
      </c>
      <c r="N62" s="183">
        <f>(1-(IF(J62&gt;=4,0.05,0)+IF(OR(G62="Hybrid (HEV)",G62="Laddhybrid (PHEV)",E62="El"),0.15,0)+IF(OR(E62="Diesel",E62="Fordonsgas"),0.05,0)))*M62</f>
        <v>1201.75</v>
      </c>
      <c r="O62" s="23">
        <v>0.15</v>
      </c>
      <c r="P62" s="23">
        <v>0.1</v>
      </c>
      <c r="Q62" s="24">
        <v>155920</v>
      </c>
      <c r="R62" s="25">
        <v>31.8</v>
      </c>
      <c r="S62" s="25">
        <v>22</v>
      </c>
      <c r="T62" s="116">
        <v>2.7</v>
      </c>
      <c r="U62" s="123">
        <v>1894</v>
      </c>
      <c r="V62" s="188">
        <v>3350</v>
      </c>
      <c r="W62" s="185">
        <v>103459.05226044281</v>
      </c>
      <c r="X62" s="186" t="s">
        <v>27</v>
      </c>
      <c r="Y62" s="186" t="s">
        <v>27</v>
      </c>
      <c r="Z62" s="186" t="s">
        <v>27</v>
      </c>
      <c r="AA62" s="187">
        <f>IF(W62="","",IFERROR(W62-W62*(0.1*COUNTIFS(X62:Z62,"Ja")/3),"Formelfel"))</f>
        <v>93113.147034398527</v>
      </c>
      <c r="AB62" s="4" t="str">
        <f>IF(W62="","",IFERROR(IF(AA62&lt;=INDEX([1]Admin!$AC$2:$AI$50,MATCH(C62,[1]Admin!$AC$2:$AC$15,0),4),"JA","NEJ"),""))</f>
        <v>JA</v>
      </c>
      <c r="AC62" s="8"/>
      <c r="AD62" s="6" t="b">
        <f>OR(IF(N62=0,FALSE,IFERROR(OR(N62&lt;INDEX([1]Admin!$AC$2:$AH$23,MATCH(C62,[1]Admin!$AC$2:$AC$23,0),5),N62&gt;INDEX([1]Admin!$AC$2:$AH$23,MATCH(C62,[1]Admin!$AC$2:$AC$23,0),6)),FALSE)),IF(E62&lt;&gt;"El",L62&gt;IF(AND(K62&lt;=4,J62&lt;&gt;4,AND(E62&lt;&gt;"Diesel",E62&lt;&gt;"El")),CO2_4_pass,IF(OR(K62&gt;4,J62&gt;3,E62="Diesel"),215,0)),FALSE),AB62="NEJ",IF(R62&gt;0,R62&lt;31.5,FALSE),IF(S62&gt;0,S62&lt;14,FALSE),IF(T62&gt;0,T62&lt;1.5,FALSE))=TRUE</f>
        <v>0</v>
      </c>
      <c r="AE62" s="99"/>
      <c r="AF62" s="99"/>
      <c r="AG62" s="99"/>
      <c r="AH62" s="99"/>
      <c r="AI62" s="99"/>
      <c r="AJ62" s="99"/>
      <c r="AK62" s="99"/>
      <c r="AL62" s="99"/>
      <c r="AM62" s="99"/>
      <c r="AN62" s="99"/>
      <c r="AO62" s="99"/>
      <c r="AP62" s="99"/>
      <c r="AQ62" s="99"/>
    </row>
    <row r="63" spans="1:43" ht="13.95" customHeight="1" x14ac:dyDescent="0.3">
      <c r="A63" s="99"/>
      <c r="B63" s="19" t="s">
        <v>58</v>
      </c>
      <c r="C63" s="20" t="s">
        <v>23</v>
      </c>
      <c r="D63" s="20" t="s">
        <v>26</v>
      </c>
      <c r="E63" s="19" t="s">
        <v>29</v>
      </c>
      <c r="F63" s="20" t="s">
        <v>52</v>
      </c>
      <c r="G63" s="19"/>
      <c r="H63" s="20">
        <v>3</v>
      </c>
      <c r="I63" s="19" t="s">
        <v>25</v>
      </c>
      <c r="J63" s="18">
        <v>2</v>
      </c>
      <c r="K63" s="18">
        <v>4</v>
      </c>
      <c r="L63" s="21">
        <v>95</v>
      </c>
      <c r="M63" s="20">
        <v>1265</v>
      </c>
      <c r="N63" s="183">
        <f>(1-(IF(J63&gt;=4,0.05,0)+IF(OR(G63="Hybrid (HEV)",G63="Laddhybrid (PHEV)",E63="El"),0.15,0)+IF(OR(E63="Diesel",E63="Fordonsgas"),0.05,0)))*M63</f>
        <v>1201.75</v>
      </c>
      <c r="O63" s="23">
        <v>0.15</v>
      </c>
      <c r="P63" s="23">
        <v>0.1</v>
      </c>
      <c r="Q63" s="24">
        <v>167920</v>
      </c>
      <c r="R63" s="25">
        <v>31.8</v>
      </c>
      <c r="S63" s="25">
        <v>22</v>
      </c>
      <c r="T63" s="116">
        <v>2.7</v>
      </c>
      <c r="U63" s="123">
        <v>1894</v>
      </c>
      <c r="V63" s="188">
        <v>3350</v>
      </c>
      <c r="W63" s="188">
        <v>108853.20835425289</v>
      </c>
      <c r="X63" s="186" t="s">
        <v>27</v>
      </c>
      <c r="Y63" s="186" t="s">
        <v>27</v>
      </c>
      <c r="Z63" s="186" t="s">
        <v>27</v>
      </c>
      <c r="AA63" s="187">
        <f>IF(W63="","",IFERROR(W63-W63*(0.1*COUNTIFS(X63:Z63,"Ja")/3),"Formelfel"))</f>
        <v>97967.8875188276</v>
      </c>
      <c r="AB63" s="4" t="str">
        <f>IF(W63="","",IFERROR(IF(AA63&lt;=INDEX([1]Admin!$AC$2:$AI$50,MATCH(C63,[1]Admin!$AC$2:$AC$15,0),4),"JA","NEJ"),""))</f>
        <v>JA</v>
      </c>
      <c r="AC63" s="8"/>
      <c r="AD63" s="6" t="b">
        <f>OR(IF(N63=0,FALSE,IFERROR(OR(N63&lt;INDEX([1]Admin!$AC$2:$AH$23,MATCH(C63,[1]Admin!$AC$2:$AC$23,0),5),N63&gt;INDEX([1]Admin!$AC$2:$AH$23,MATCH(C63,[1]Admin!$AC$2:$AC$23,0),6)),FALSE)),IF(E63&lt;&gt;"El",L63&gt;IF(AND(K63&lt;=4,J63&lt;&gt;4,AND(E63&lt;&gt;"Diesel",E63&lt;&gt;"El")),CO2_4_pass,IF(OR(K63&gt;4,J63&gt;3,E63="Diesel"),215,0)),FALSE),AB63="NEJ",IF(R63&gt;0,R63&lt;31.5,FALSE),IF(S63&gt;0,S63&lt;14,FALSE),IF(T63&gt;0,T63&lt;1.5,FALSE))=TRUE</f>
        <v>0</v>
      </c>
      <c r="AE63" s="99"/>
      <c r="AF63" s="99"/>
      <c r="AG63" s="99"/>
      <c r="AH63" s="99"/>
      <c r="AI63" s="99"/>
      <c r="AJ63" s="99"/>
      <c r="AK63" s="99"/>
      <c r="AL63" s="99"/>
      <c r="AM63" s="99"/>
      <c r="AN63" s="99"/>
      <c r="AO63" s="99"/>
      <c r="AP63" s="99"/>
      <c r="AQ63" s="99"/>
    </row>
    <row r="64" spans="1:43" ht="13.95" customHeight="1" x14ac:dyDescent="0.3">
      <c r="A64" s="99"/>
      <c r="B64" s="57" t="s">
        <v>492</v>
      </c>
      <c r="C64" s="28" t="s">
        <v>23</v>
      </c>
      <c r="D64" s="28" t="s">
        <v>26</v>
      </c>
      <c r="E64" s="57" t="s">
        <v>24</v>
      </c>
      <c r="F64" s="28"/>
      <c r="G64" s="57"/>
      <c r="H64" s="28">
        <v>5.0999999999999996</v>
      </c>
      <c r="I64" s="57" t="s">
        <v>38</v>
      </c>
      <c r="J64" s="21">
        <v>2</v>
      </c>
      <c r="K64" s="21">
        <v>4</v>
      </c>
      <c r="L64" s="21">
        <v>116</v>
      </c>
      <c r="M64" s="28">
        <v>1255</v>
      </c>
      <c r="N64" s="183">
        <f>(1-(IF(J64&gt;=4,0.05,0)+IF(OR(G64="Hybrid (HEV)",G64="Laddhybrid (PHEV)",E64="El"),0.15,0)+IF(OR(E64="Diesel",E64="Fordonsgas"),0.05,0)))*M64</f>
        <v>1255</v>
      </c>
      <c r="O64" s="58">
        <v>0.15</v>
      </c>
      <c r="P64" s="58">
        <v>0.1</v>
      </c>
      <c r="Q64" s="24">
        <v>199900</v>
      </c>
      <c r="R64" s="25">
        <v>31.8</v>
      </c>
      <c r="S64" s="25">
        <v>22</v>
      </c>
      <c r="T64" s="116">
        <v>2.7</v>
      </c>
      <c r="U64" s="190">
        <v>2082</v>
      </c>
      <c r="V64" s="188">
        <v>3350</v>
      </c>
      <c r="W64" s="188">
        <v>125264</v>
      </c>
      <c r="X64" s="186" t="s">
        <v>27</v>
      </c>
      <c r="Y64" s="186" t="s">
        <v>27</v>
      </c>
      <c r="Z64" s="186" t="s">
        <v>27</v>
      </c>
      <c r="AA64" s="187">
        <f>IF(W64="","",IFERROR(W64-W64*(0.1*COUNTIFS(X64:Z64,"Ja")/3),"Formelfel"))</f>
        <v>112737.59999999999</v>
      </c>
      <c r="AB64" s="4" t="str">
        <f>IF(W64="","",IFERROR(IF(AA64&lt;=INDEX([1]Admin!$AC$2:$AI$50,MATCH(C64,[1]Admin!$AC$2:$AC$15,0),4),"JA","NEJ"),""))</f>
        <v>JA</v>
      </c>
      <c r="AC64" s="8"/>
      <c r="AD64" s="6" t="b">
        <f>OR(IF(N64=0,FALSE,IFERROR(OR(N64&lt;INDEX([1]Admin!$AC$2:$AH$23,MATCH(C64,[1]Admin!$AC$2:$AC$23,0),5),N64&gt;INDEX([1]Admin!$AC$2:$AH$23,MATCH(C64,[1]Admin!$AC$2:$AC$23,0),6)),FALSE)),IF(E64&lt;&gt;"El",L64&gt;IF(AND(K64&lt;=4,J64&lt;&gt;4,AND(E64&lt;&gt;"Diesel",E64&lt;&gt;"El")),CO2_4_pass,IF(OR(K64&gt;4,J64&gt;3,E64="Diesel"),215,0)),FALSE),AB64="NEJ",IF(R64&gt;0,R64&lt;31.5,FALSE),IF(S64&gt;0,S64&lt;14,FALSE),IF(T64&gt;0,T64&lt;1.5,FALSE))=TRUE</f>
        <v>0</v>
      </c>
      <c r="AE64" s="99"/>
      <c r="AF64" s="99"/>
      <c r="AG64" s="99"/>
      <c r="AH64" s="99"/>
      <c r="AI64" s="99"/>
      <c r="AJ64" s="99"/>
      <c r="AK64" s="99"/>
      <c r="AL64" s="99"/>
      <c r="AM64" s="99"/>
      <c r="AN64" s="99"/>
      <c r="AO64" s="99"/>
      <c r="AP64" s="99"/>
      <c r="AQ64" s="99"/>
    </row>
    <row r="65" spans="1:43" ht="13.95" customHeight="1" x14ac:dyDescent="0.3">
      <c r="A65" s="99"/>
      <c r="B65" s="57" t="s">
        <v>493</v>
      </c>
      <c r="C65" s="28" t="s">
        <v>23</v>
      </c>
      <c r="D65" s="28" t="s">
        <v>26</v>
      </c>
      <c r="E65" s="57" t="s">
        <v>24</v>
      </c>
      <c r="F65" s="28"/>
      <c r="G65" s="57"/>
      <c r="H65" s="28">
        <v>5.0999999999999996</v>
      </c>
      <c r="I65" s="57" t="s">
        <v>38</v>
      </c>
      <c r="J65" s="21">
        <v>2</v>
      </c>
      <c r="K65" s="21">
        <v>4</v>
      </c>
      <c r="L65" s="21">
        <v>116</v>
      </c>
      <c r="M65" s="28">
        <v>1255</v>
      </c>
      <c r="N65" s="183">
        <f>(1-(IF(J65&gt;=4,0.05,0)+IF(OR(G65="Hybrid (HEV)",G65="Laddhybrid (PHEV)",E65="El"),0.15,0)+IF(OR(E65="Diesel",E65="Fordonsgas"),0.05,0)))*M65</f>
        <v>1255</v>
      </c>
      <c r="O65" s="58">
        <v>0.15</v>
      </c>
      <c r="P65" s="58">
        <v>0.1</v>
      </c>
      <c r="Q65" s="24">
        <v>199900</v>
      </c>
      <c r="R65" s="25">
        <v>31.8</v>
      </c>
      <c r="S65" s="25">
        <v>22</v>
      </c>
      <c r="T65" s="116">
        <v>2.7</v>
      </c>
      <c r="U65" s="190">
        <v>2082</v>
      </c>
      <c r="V65" s="188">
        <v>3350</v>
      </c>
      <c r="W65" s="188">
        <v>125264</v>
      </c>
      <c r="X65" s="186" t="s">
        <v>27</v>
      </c>
      <c r="Y65" s="186" t="s">
        <v>27</v>
      </c>
      <c r="Z65" s="186" t="s">
        <v>27</v>
      </c>
      <c r="AA65" s="187">
        <f>IF(W65="","",IFERROR(W65-W65*(0.1*COUNTIFS(X65:Z65,"Ja")/3),"Formelfel"))</f>
        <v>112737.59999999999</v>
      </c>
      <c r="AB65" s="4" t="str">
        <f>IF(W65="","",IFERROR(IF(AA65&lt;=INDEX([1]Admin!$AC$2:$AI$50,MATCH(C65,[1]Admin!$AC$2:$AC$15,0),4),"JA","NEJ"),""))</f>
        <v>JA</v>
      </c>
      <c r="AC65" s="8"/>
      <c r="AD65" s="6" t="b">
        <f>OR(IF(N65=0,FALSE,IFERROR(OR(N65&lt;INDEX([1]Admin!$AC$2:$AH$23,MATCH(C65,[1]Admin!$AC$2:$AC$23,0),5),N65&gt;INDEX([1]Admin!$AC$2:$AH$23,MATCH(C65,[1]Admin!$AC$2:$AC$23,0),6)),FALSE)),IF(E65&lt;&gt;"El",L65&gt;IF(AND(K65&lt;=4,J65&lt;&gt;4,AND(E65&lt;&gt;"Diesel",E65&lt;&gt;"El")),CO2_4_pass,IF(OR(K65&gt;4,J65&gt;3,E65="Diesel"),215,0)),FALSE),AB65="NEJ",IF(R65&gt;0,R65&lt;31.5,FALSE),IF(S65&gt;0,S65&lt;14,FALSE),IF(T65&gt;0,T65&lt;1.5,FALSE))=TRUE</f>
        <v>0</v>
      </c>
      <c r="AE65" s="99"/>
      <c r="AF65" s="99"/>
      <c r="AG65" s="99"/>
      <c r="AH65" s="99"/>
      <c r="AI65" s="99"/>
      <c r="AJ65" s="99"/>
      <c r="AK65" s="99"/>
      <c r="AL65" s="99"/>
      <c r="AM65" s="99"/>
      <c r="AN65" s="99"/>
      <c r="AO65" s="99"/>
      <c r="AP65" s="99"/>
      <c r="AQ65" s="99"/>
    </row>
    <row r="66" spans="1:43" ht="13.95" customHeight="1" x14ac:dyDescent="0.3">
      <c r="A66" s="99"/>
      <c r="B66" s="19" t="s">
        <v>59</v>
      </c>
      <c r="C66" s="20" t="s">
        <v>23</v>
      </c>
      <c r="D66" s="20" t="s">
        <v>26</v>
      </c>
      <c r="E66" s="19" t="s">
        <v>24</v>
      </c>
      <c r="F66" s="20"/>
      <c r="G66" s="19"/>
      <c r="H66" s="20">
        <v>5</v>
      </c>
      <c r="I66" s="19" t="s">
        <v>25</v>
      </c>
      <c r="J66" s="18">
        <v>2</v>
      </c>
      <c r="K66" s="18">
        <v>4</v>
      </c>
      <c r="L66" s="21">
        <v>114</v>
      </c>
      <c r="M66" s="20">
        <v>1215</v>
      </c>
      <c r="N66" s="183">
        <f>(1-(IF(J66&gt;=4,0.05,0)+IF(OR(G66="Hybrid (HEV)",G66="Laddhybrid (PHEV)",E66="El"),0.15,0)+IF(OR(E66="Diesel",E66="Fordonsgas"),0.05,0)))*M66</f>
        <v>1215</v>
      </c>
      <c r="O66" s="23">
        <v>0.14000000000000001</v>
      </c>
      <c r="P66" s="23">
        <v>0.1</v>
      </c>
      <c r="Q66" s="24">
        <v>143920</v>
      </c>
      <c r="R66" s="25">
        <v>31.8</v>
      </c>
      <c r="S66" s="25">
        <v>26.2</v>
      </c>
      <c r="T66" s="116">
        <v>2.7</v>
      </c>
      <c r="U66" s="123">
        <v>1918</v>
      </c>
      <c r="V66" s="188">
        <v>2870</v>
      </c>
      <c r="W66" s="188">
        <v>108573.2150168487</v>
      </c>
      <c r="X66" s="186" t="s">
        <v>27</v>
      </c>
      <c r="Y66" s="186" t="s">
        <v>27</v>
      </c>
      <c r="Z66" s="186" t="s">
        <v>27</v>
      </c>
      <c r="AA66" s="187">
        <f>IF(W66="","",IFERROR(W66-W66*(0.1*COUNTIFS(X66:Z66,"Ja")/3),"Formelfel"))</f>
        <v>97715.893515163829</v>
      </c>
      <c r="AB66" s="4" t="str">
        <f>IF(W66="","",IFERROR(IF(AA66&lt;=INDEX([1]Admin!$AC$2:$AI$50,MATCH(C66,[1]Admin!$AC$2:$AC$15,0),4),"JA","NEJ"),""))</f>
        <v>JA</v>
      </c>
      <c r="AC66" s="8"/>
      <c r="AD66" s="6" t="b">
        <f>OR(IF(N66=0,FALSE,IFERROR(OR(N66&lt;INDEX([1]Admin!$AC$2:$AH$23,MATCH(C66,[1]Admin!$AC$2:$AC$23,0),5),N66&gt;INDEX([1]Admin!$AC$2:$AH$23,MATCH(C66,[1]Admin!$AC$2:$AC$23,0),6)),FALSE)),IF(E66&lt;&gt;"El",L66&gt;IF(AND(K66&lt;=4,J66&lt;&gt;4,AND(E66&lt;&gt;"Diesel",E66&lt;&gt;"El")),CO2_4_pass,IF(OR(K66&gt;4,J66&gt;3,E66="Diesel"),215,0)),FALSE),AB66="NEJ",IF(R66&gt;0,R66&lt;31.5,FALSE),IF(S66&gt;0,S66&lt;14,FALSE),IF(T66&gt;0,T66&lt;1.5,FALSE))=TRUE</f>
        <v>0</v>
      </c>
      <c r="AE66" s="99"/>
      <c r="AF66" s="99"/>
      <c r="AG66" s="99"/>
      <c r="AH66" s="99"/>
      <c r="AI66" s="99"/>
      <c r="AJ66" s="99"/>
      <c r="AK66" s="99"/>
      <c r="AL66" s="99"/>
      <c r="AM66" s="99"/>
      <c r="AN66" s="99"/>
      <c r="AO66" s="99"/>
      <c r="AP66" s="99"/>
      <c r="AQ66" s="99"/>
    </row>
    <row r="67" spans="1:43" ht="13.95" customHeight="1" x14ac:dyDescent="0.3">
      <c r="A67" s="99"/>
      <c r="B67" s="19" t="s">
        <v>60</v>
      </c>
      <c r="C67" s="20" t="s">
        <v>23</v>
      </c>
      <c r="D67" s="20" t="s">
        <v>26</v>
      </c>
      <c r="E67" s="19" t="s">
        <v>24</v>
      </c>
      <c r="F67" s="20"/>
      <c r="G67" s="19"/>
      <c r="H67" s="20">
        <v>5</v>
      </c>
      <c r="I67" s="19" t="s">
        <v>25</v>
      </c>
      <c r="J67" s="18">
        <v>2</v>
      </c>
      <c r="K67" s="18">
        <v>4</v>
      </c>
      <c r="L67" s="21">
        <v>114</v>
      </c>
      <c r="M67" s="20">
        <v>1215</v>
      </c>
      <c r="N67" s="183">
        <f>(1-(IF(J67&gt;=4,0.05,0)+IF(OR(G67="Hybrid (HEV)",G67="Laddhybrid (PHEV)",E67="El"),0.15,0)+IF(OR(E67="Diesel",E67="Fordonsgas"),0.05,0)))*M67</f>
        <v>1215</v>
      </c>
      <c r="O67" s="23">
        <v>0.14000000000000001</v>
      </c>
      <c r="P67" s="23">
        <v>0.1</v>
      </c>
      <c r="Q67" s="24">
        <v>143920</v>
      </c>
      <c r="R67" s="25">
        <v>31.8</v>
      </c>
      <c r="S67" s="25">
        <v>26.2</v>
      </c>
      <c r="T67" s="116">
        <v>2.7</v>
      </c>
      <c r="U67" s="123">
        <v>1918</v>
      </c>
      <c r="V67" s="188">
        <v>2870</v>
      </c>
      <c r="W67" s="188">
        <v>108573.2150168487</v>
      </c>
      <c r="X67" s="186" t="s">
        <v>27</v>
      </c>
      <c r="Y67" s="186" t="s">
        <v>27</v>
      </c>
      <c r="Z67" s="186" t="s">
        <v>27</v>
      </c>
      <c r="AA67" s="187">
        <f>IF(W67="","",IFERROR(W67-W67*(0.1*COUNTIFS(X67:Z67,"Ja")/3),"Formelfel"))</f>
        <v>97715.893515163829</v>
      </c>
      <c r="AB67" s="4" t="str">
        <f>IF(W67="","",IFERROR(IF(AA67&lt;=INDEX([1]Admin!$AC$2:$AI$50,MATCH(C67,[1]Admin!$AC$2:$AC$15,0),4),"JA","NEJ"),""))</f>
        <v>JA</v>
      </c>
      <c r="AC67" s="8"/>
      <c r="AD67" s="6" t="b">
        <f>OR(IF(N67=0,FALSE,IFERROR(OR(N67&lt;INDEX([1]Admin!$AC$2:$AH$23,MATCH(C67,[1]Admin!$AC$2:$AC$23,0),5),N67&gt;INDEX([1]Admin!$AC$2:$AH$23,MATCH(C67,[1]Admin!$AC$2:$AC$23,0),6)),FALSE)),IF(E67&lt;&gt;"El",L67&gt;IF(AND(K67&lt;=4,J67&lt;&gt;4,AND(E67&lt;&gt;"Diesel",E67&lt;&gt;"El")),CO2_4_pass,IF(OR(K67&gt;4,J67&gt;3,E67="Diesel"),215,0)),FALSE),AB67="NEJ",IF(R67&gt;0,R67&lt;31.5,FALSE),IF(S67&gt;0,S67&lt;14,FALSE),IF(T67&gt;0,T67&lt;1.5,FALSE))=TRUE</f>
        <v>0</v>
      </c>
      <c r="AE67" s="99"/>
      <c r="AF67" s="99"/>
      <c r="AG67" s="99"/>
      <c r="AH67" s="99"/>
      <c r="AI67" s="99"/>
      <c r="AJ67" s="99"/>
      <c r="AK67" s="99"/>
      <c r="AL67" s="99"/>
      <c r="AM67" s="99"/>
      <c r="AN67" s="99"/>
      <c r="AO67" s="99"/>
      <c r="AP67" s="99"/>
      <c r="AQ67" s="99"/>
    </row>
    <row r="68" spans="1:43" ht="13.95" customHeight="1" x14ac:dyDescent="0.3">
      <c r="A68" s="99"/>
      <c r="B68" s="19" t="s">
        <v>61</v>
      </c>
      <c r="C68" s="20" t="s">
        <v>23</v>
      </c>
      <c r="D68" s="18" t="s">
        <v>26</v>
      </c>
      <c r="E68" s="19" t="s">
        <v>29</v>
      </c>
      <c r="F68" s="20" t="s">
        <v>52</v>
      </c>
      <c r="G68" s="19"/>
      <c r="H68" s="20">
        <v>3.5</v>
      </c>
      <c r="I68" s="19" t="s">
        <v>25</v>
      </c>
      <c r="J68" s="18">
        <v>2</v>
      </c>
      <c r="K68" s="18">
        <v>4</v>
      </c>
      <c r="L68" s="21">
        <v>98</v>
      </c>
      <c r="M68" s="20">
        <v>1330</v>
      </c>
      <c r="N68" s="183">
        <f>(1-(IF(J68&gt;=4,0.05,0)+IF(OR(G68="Hybrid (HEV)",G68="Laddhybrid (PHEV)",E68="El"),0.15,0)+IF(OR(E68="Diesel",E68="Fordonsgas"),0.05,0)))*M68</f>
        <v>1263.5</v>
      </c>
      <c r="O68" s="23">
        <v>0.14000000000000001</v>
      </c>
      <c r="P68" s="23">
        <v>0.1</v>
      </c>
      <c r="Q68" s="24">
        <v>171920</v>
      </c>
      <c r="R68" s="25">
        <v>31.8</v>
      </c>
      <c r="S68" s="25">
        <v>26.2</v>
      </c>
      <c r="T68" s="116">
        <v>2.7</v>
      </c>
      <c r="U68" s="123">
        <v>2181</v>
      </c>
      <c r="V68" s="188">
        <v>3350</v>
      </c>
      <c r="W68" s="188">
        <v>119507.24347468169</v>
      </c>
      <c r="X68" s="186" t="s">
        <v>27</v>
      </c>
      <c r="Y68" s="186" t="s">
        <v>27</v>
      </c>
      <c r="Z68" s="186" t="s">
        <v>27</v>
      </c>
      <c r="AA68" s="187">
        <f>IF(W68="","",IFERROR(W68-W68*(0.1*COUNTIFS(X68:Z68,"Ja")/3),"Formelfel"))</f>
        <v>107556.51912721351</v>
      </c>
      <c r="AB68" s="4" t="str">
        <f>IF(W68="","",IFERROR(IF(AA68&lt;=INDEX([1]Admin!$AC$2:$AI$50,MATCH(C68,[1]Admin!$AC$2:$AC$15,0),4),"JA","NEJ"),""))</f>
        <v>JA</v>
      </c>
      <c r="AC68" s="8"/>
      <c r="AD68" s="6" t="b">
        <f>OR(IF(N68=0,FALSE,IFERROR(OR(N68&lt;INDEX([1]Admin!$AC$2:$AH$23,MATCH(C68,[1]Admin!$AC$2:$AC$23,0),5),N68&gt;INDEX([1]Admin!$AC$2:$AH$23,MATCH(C68,[1]Admin!$AC$2:$AC$23,0),6)),FALSE)),IF(E68&lt;&gt;"El",L68&gt;IF(AND(K68&lt;=4,J68&lt;&gt;4,AND(E68&lt;&gt;"Diesel",E68&lt;&gt;"El")),CO2_4_pass,IF(OR(K68&gt;4,J68&gt;3,E68="Diesel"),215,0)),FALSE),AB68="NEJ",IF(R68&gt;0,R68&lt;31.5,FALSE),IF(S68&gt;0,S68&lt;14,FALSE),IF(T68&gt;0,T68&lt;1.5,FALSE))=TRUE</f>
        <v>0</v>
      </c>
      <c r="AE68" s="99"/>
      <c r="AF68" s="99"/>
      <c r="AG68" s="99"/>
      <c r="AH68" s="99"/>
      <c r="AI68" s="99"/>
      <c r="AJ68" s="99"/>
      <c r="AK68" s="99"/>
      <c r="AL68" s="99"/>
      <c r="AM68" s="99"/>
      <c r="AN68" s="99"/>
      <c r="AO68" s="99"/>
      <c r="AP68" s="99"/>
      <c r="AQ68" s="99"/>
    </row>
    <row r="69" spans="1:43" ht="13.95" customHeight="1" x14ac:dyDescent="0.3">
      <c r="A69" s="99"/>
      <c r="B69" s="47" t="s">
        <v>62</v>
      </c>
      <c r="C69" s="28" t="s">
        <v>23</v>
      </c>
      <c r="D69" s="189" t="s">
        <v>26</v>
      </c>
      <c r="E69" s="47" t="s">
        <v>29</v>
      </c>
      <c r="F69" s="21" t="s">
        <v>52</v>
      </c>
      <c r="G69" s="47"/>
      <c r="H69" s="21">
        <v>3.5</v>
      </c>
      <c r="I69" s="47" t="s">
        <v>25</v>
      </c>
      <c r="J69" s="21">
        <v>2</v>
      </c>
      <c r="K69" s="21">
        <v>4</v>
      </c>
      <c r="L69" s="21">
        <v>98</v>
      </c>
      <c r="M69" s="21">
        <v>1330</v>
      </c>
      <c r="N69" s="183">
        <f>(1-(IF(J69&gt;=4,0.05,0)+IF(OR(G69="Hybrid (HEV)",G69="Laddhybrid (PHEV)",E69="El"),0.15,0)+IF(OR(E69="Diesel",E69="Fordonsgas"),0.05,0)))*M69</f>
        <v>1263.5</v>
      </c>
      <c r="O69" s="48">
        <v>0.14000000000000001</v>
      </c>
      <c r="P69" s="48">
        <v>0.1</v>
      </c>
      <c r="Q69" s="27">
        <v>183920</v>
      </c>
      <c r="R69" s="116">
        <v>31.8</v>
      </c>
      <c r="S69" s="116">
        <v>26.2</v>
      </c>
      <c r="T69" s="116">
        <v>2.7</v>
      </c>
      <c r="U69" s="184">
        <v>2181</v>
      </c>
      <c r="V69" s="185">
        <v>3350</v>
      </c>
      <c r="W69" s="185">
        <v>124964.86022841894</v>
      </c>
      <c r="X69" s="186" t="s">
        <v>27</v>
      </c>
      <c r="Y69" s="186" t="s">
        <v>27</v>
      </c>
      <c r="Z69" s="186" t="s">
        <v>27</v>
      </c>
      <c r="AA69" s="187">
        <f>IF(W69="","",IFERROR(W69-W69*(0.1*COUNTIFS(X69:Z69,"Ja")/3),"Formelfel"))</f>
        <v>112468.37420557704</v>
      </c>
      <c r="AB69" s="4" t="str">
        <f>IF(W69="","",IFERROR(IF(AA69&lt;=INDEX([1]Admin!$AC$2:$AI$50,MATCH(C69,[1]Admin!$AC$2:$AC$15,0),4),"JA","NEJ"),""))</f>
        <v>JA</v>
      </c>
      <c r="AC69" s="8"/>
      <c r="AD69" s="6" t="b">
        <f>OR(IF(N69=0,FALSE,IFERROR(OR(N69&lt;INDEX([1]Admin!$AC$2:$AH$23,MATCH(C69,[1]Admin!$AC$2:$AC$23,0),5),N69&gt;INDEX([1]Admin!$AC$2:$AH$23,MATCH(C69,[1]Admin!$AC$2:$AC$23,0),6)),FALSE)),IF(E69&lt;&gt;"El",L69&gt;IF(AND(K69&lt;=4,J69&lt;&gt;4,AND(E69&lt;&gt;"Diesel",E69&lt;&gt;"El")),CO2_4_pass,IF(OR(K69&gt;4,J69&gt;3,E69="Diesel"),215,0)),FALSE),AB69="NEJ",IF(R69&gt;0,R69&lt;31.5,FALSE),IF(S69&gt;0,S69&lt;14,FALSE),IF(T69&gt;0,T69&lt;1.5,FALSE))=TRUE</f>
        <v>0</v>
      </c>
      <c r="AE69" s="99"/>
      <c r="AF69" s="99"/>
      <c r="AG69" s="99"/>
      <c r="AH69" s="99"/>
      <c r="AI69" s="99"/>
      <c r="AJ69" s="99"/>
      <c r="AK69" s="99"/>
      <c r="AL69" s="99"/>
      <c r="AM69" s="99"/>
      <c r="AN69" s="99"/>
      <c r="AO69" s="99"/>
      <c r="AP69" s="99"/>
      <c r="AQ69" s="99"/>
    </row>
    <row r="70" spans="1:43" ht="13.95" customHeight="1" x14ac:dyDescent="0.3">
      <c r="A70" s="99"/>
      <c r="B70" s="19" t="s">
        <v>63</v>
      </c>
      <c r="C70" s="20" t="s">
        <v>23</v>
      </c>
      <c r="D70" s="18" t="s">
        <v>26</v>
      </c>
      <c r="E70" s="19" t="s">
        <v>24</v>
      </c>
      <c r="F70" s="20"/>
      <c r="G70" s="19"/>
      <c r="H70" s="20">
        <v>4.9000000000000004</v>
      </c>
      <c r="I70" s="19" t="s">
        <v>25</v>
      </c>
      <c r="J70" s="18">
        <v>2</v>
      </c>
      <c r="K70" s="18">
        <v>4</v>
      </c>
      <c r="L70" s="21">
        <v>113</v>
      </c>
      <c r="M70" s="20">
        <v>1252</v>
      </c>
      <c r="N70" s="183">
        <f>(1-(IF(J70&gt;=4,0.05,0)+IF(OR(G70="Hybrid (HEV)",G70="Laddhybrid (PHEV)",E70="El"),0.15,0)+IF(OR(E70="Diesel",E70="Fordonsgas"),0.05,0)))*M70</f>
        <v>1252</v>
      </c>
      <c r="O70" s="23">
        <v>0.12</v>
      </c>
      <c r="P70" s="23">
        <v>0.1</v>
      </c>
      <c r="Q70" s="24">
        <v>155920</v>
      </c>
      <c r="R70" s="25">
        <v>33.299999999999997</v>
      </c>
      <c r="S70" s="25">
        <v>23.4</v>
      </c>
      <c r="T70" s="116">
        <v>3.3</v>
      </c>
      <c r="U70" s="123">
        <v>1836</v>
      </c>
      <c r="V70" s="188">
        <v>3350.4</v>
      </c>
      <c r="W70" s="188">
        <v>123691.54047990593</v>
      </c>
      <c r="X70" s="186" t="s">
        <v>27</v>
      </c>
      <c r="Y70" s="186" t="s">
        <v>27</v>
      </c>
      <c r="Z70" s="186" t="s">
        <v>27</v>
      </c>
      <c r="AA70" s="187">
        <f>IF(W70="","",IFERROR(W70-W70*(0.1*COUNTIFS(X70:Z70,"Ja")/3),"Formelfel"))</f>
        <v>111322.38643191534</v>
      </c>
      <c r="AB70" s="4" t="str">
        <f>IF(W70="","",IFERROR(IF(AA70&lt;=INDEX([1]Admin!$AC$2:$AI$50,MATCH(C70,[1]Admin!$AC$2:$AC$15,0),4),"JA","NEJ"),""))</f>
        <v>JA</v>
      </c>
      <c r="AC70" s="8"/>
      <c r="AD70" s="6" t="b">
        <f>OR(IF(N70=0,FALSE,IFERROR(OR(N70&lt;INDEX([1]Admin!$AC$2:$AH$23,MATCH(C70,[1]Admin!$AC$2:$AC$23,0),5),N70&gt;INDEX([1]Admin!$AC$2:$AH$23,MATCH(C70,[1]Admin!$AC$2:$AC$23,0),6)),FALSE)),IF(E70&lt;&gt;"El",L70&gt;IF(AND(K70&lt;=4,J70&lt;&gt;4,AND(E70&lt;&gt;"Diesel",E70&lt;&gt;"El")),CO2_4_pass,IF(OR(K70&gt;4,J70&gt;3,E70="Diesel"),215,0)),FALSE),AB70="NEJ",IF(R70&gt;0,R70&lt;31.5,FALSE),IF(S70&gt;0,S70&lt;14,FALSE),IF(T70&gt;0,T70&lt;1.5,FALSE))=TRUE</f>
        <v>0</v>
      </c>
      <c r="AE70" s="99"/>
      <c r="AF70" s="99"/>
      <c r="AG70" s="99"/>
      <c r="AH70" s="99"/>
      <c r="AI70" s="99"/>
      <c r="AJ70" s="99"/>
      <c r="AK70" s="99"/>
      <c r="AL70" s="99"/>
      <c r="AM70" s="99"/>
      <c r="AN70" s="99"/>
      <c r="AO70" s="99"/>
      <c r="AP70" s="99"/>
      <c r="AQ70" s="99"/>
    </row>
    <row r="71" spans="1:43" ht="13.95" customHeight="1" x14ac:dyDescent="0.3">
      <c r="A71" s="99"/>
      <c r="B71" s="19" t="s">
        <v>64</v>
      </c>
      <c r="C71" s="20" t="s">
        <v>23</v>
      </c>
      <c r="D71" s="20" t="s">
        <v>26</v>
      </c>
      <c r="E71" s="19" t="s">
        <v>29</v>
      </c>
      <c r="F71" s="20" t="s">
        <v>52</v>
      </c>
      <c r="G71" s="19"/>
      <c r="H71" s="20">
        <v>3.6</v>
      </c>
      <c r="I71" s="19" t="s">
        <v>25</v>
      </c>
      <c r="J71" s="18">
        <v>2</v>
      </c>
      <c r="K71" s="18">
        <v>4</v>
      </c>
      <c r="L71" s="21">
        <v>98</v>
      </c>
      <c r="M71" s="20">
        <v>1346</v>
      </c>
      <c r="N71" s="183">
        <f>(1-(IF(J71&gt;=4,0.05,0)+IF(OR(G71="Hybrid (HEV)",G71="Laddhybrid (PHEV)",E71="El"),0.15,0)+IF(OR(E71="Diesel",E71="Fordonsgas"),0.05,0)))*M71</f>
        <v>1278.7</v>
      </c>
      <c r="O71" s="23">
        <v>0.12</v>
      </c>
      <c r="P71" s="23">
        <v>0.1</v>
      </c>
      <c r="Q71" s="24">
        <v>175920</v>
      </c>
      <c r="R71" s="25">
        <v>33.299999999999997</v>
      </c>
      <c r="S71" s="25">
        <v>23.4</v>
      </c>
      <c r="T71" s="116">
        <v>3.3</v>
      </c>
      <c r="U71" s="123">
        <v>2181</v>
      </c>
      <c r="V71" s="188">
        <v>3350.4</v>
      </c>
      <c r="W71" s="188">
        <v>123946.03833035557</v>
      </c>
      <c r="X71" s="186" t="s">
        <v>27</v>
      </c>
      <c r="Y71" s="186" t="s">
        <v>27</v>
      </c>
      <c r="Z71" s="186" t="s">
        <v>27</v>
      </c>
      <c r="AA71" s="187">
        <f>IF(W71="","",IFERROR(W71-W71*(0.1*COUNTIFS(X71:Z71,"Ja")/3),"Formelfel"))</f>
        <v>111551.43449732001</v>
      </c>
      <c r="AB71" s="4" t="str">
        <f>IF(W71="","",IFERROR(IF(AA71&lt;=INDEX([1]Admin!$AC$2:$AI$50,MATCH(C71,[1]Admin!$AC$2:$AC$15,0),4),"JA","NEJ"),""))</f>
        <v>JA</v>
      </c>
      <c r="AC71" s="8"/>
      <c r="AD71" s="6" t="b">
        <f>OR(IF(N71=0,FALSE,IFERROR(OR(N71&lt;INDEX([1]Admin!$AC$2:$AH$23,MATCH(C71,[1]Admin!$AC$2:$AC$23,0),5),N71&gt;INDEX([1]Admin!$AC$2:$AH$23,MATCH(C71,[1]Admin!$AC$2:$AC$23,0),6)),FALSE)),IF(E71&lt;&gt;"El",L71&gt;IF(AND(K71&lt;=4,J71&lt;&gt;4,AND(E71&lt;&gt;"Diesel",E71&lt;&gt;"El")),CO2_4_pass,IF(OR(K71&gt;4,J71&gt;3,E71="Diesel"),215,0)),FALSE),AB71="NEJ",IF(R71&gt;0,R71&lt;31.5,FALSE),IF(S71&gt;0,S71&lt;14,FALSE),IF(T71&gt;0,T71&lt;1.5,FALSE))=TRUE</f>
        <v>0</v>
      </c>
      <c r="AE71" s="99"/>
      <c r="AF71" s="99"/>
      <c r="AG71" s="99"/>
      <c r="AH71" s="99"/>
      <c r="AI71" s="99"/>
      <c r="AJ71" s="99"/>
      <c r="AK71" s="99"/>
      <c r="AL71" s="99"/>
      <c r="AM71" s="99"/>
      <c r="AN71" s="99"/>
      <c r="AO71" s="99"/>
      <c r="AP71" s="99"/>
      <c r="AQ71" s="99"/>
    </row>
    <row r="72" spans="1:43" ht="13.95" customHeight="1" x14ac:dyDescent="0.3">
      <c r="A72" s="99"/>
      <c r="B72" s="19" t="s">
        <v>65</v>
      </c>
      <c r="C72" s="20" t="s">
        <v>23</v>
      </c>
      <c r="D72" s="20" t="s">
        <v>26</v>
      </c>
      <c r="E72" s="19" t="s">
        <v>29</v>
      </c>
      <c r="F72" s="20" t="s">
        <v>52</v>
      </c>
      <c r="G72" s="19"/>
      <c r="H72" s="20">
        <v>3.1</v>
      </c>
      <c r="I72" s="19" t="s">
        <v>25</v>
      </c>
      <c r="J72" s="18">
        <v>2</v>
      </c>
      <c r="K72" s="18">
        <v>4</v>
      </c>
      <c r="L72" s="21">
        <v>93</v>
      </c>
      <c r="M72" s="20">
        <v>1347</v>
      </c>
      <c r="N72" s="183">
        <f>(1-(IF(J72&gt;=4,0.05,0)+IF(OR(G72="Hybrid (HEV)",G72="Laddhybrid (PHEV)",E72="El"),0.15,0)+IF(OR(E72="Diesel",E72="Fordonsgas"),0.05,0)))*M72</f>
        <v>1279.6499999999999</v>
      </c>
      <c r="O72" s="23">
        <v>0.12</v>
      </c>
      <c r="P72" s="23">
        <v>0.1</v>
      </c>
      <c r="Q72" s="24">
        <v>183920</v>
      </c>
      <c r="R72" s="25">
        <v>33.299999999999997</v>
      </c>
      <c r="S72" s="25">
        <v>23.4</v>
      </c>
      <c r="T72" s="116">
        <v>3.3</v>
      </c>
      <c r="U72" s="123">
        <v>1867</v>
      </c>
      <c r="V72" s="188">
        <v>3350</v>
      </c>
      <c r="W72" s="188">
        <v>122951.97659241167</v>
      </c>
      <c r="X72" s="186" t="s">
        <v>27</v>
      </c>
      <c r="Y72" s="186" t="s">
        <v>27</v>
      </c>
      <c r="Z72" s="186" t="s">
        <v>27</v>
      </c>
      <c r="AA72" s="187">
        <f>IF(W72="","",IFERROR(W72-W72*(0.1*COUNTIFS(X72:Z72,"Ja")/3),"Formelfel"))</f>
        <v>110656.7789331705</v>
      </c>
      <c r="AB72" s="4" t="str">
        <f>IF(W72="","",IFERROR(IF(AA72&lt;=INDEX([1]Admin!$AC$2:$AI$50,MATCH(C72,[1]Admin!$AC$2:$AC$15,0),4),"JA","NEJ"),""))</f>
        <v>JA</v>
      </c>
      <c r="AC72" s="8"/>
      <c r="AD72" s="6" t="b">
        <f>OR(IF(N72=0,FALSE,IFERROR(OR(N72&lt;INDEX([1]Admin!$AC$2:$AH$23,MATCH(C72,[1]Admin!$AC$2:$AC$23,0),5),N72&gt;INDEX([1]Admin!$AC$2:$AH$23,MATCH(C72,[1]Admin!$AC$2:$AC$23,0),6)),FALSE)),IF(E72&lt;&gt;"El",L72&gt;IF(AND(K72&lt;=4,J72&lt;&gt;4,AND(E72&lt;&gt;"Diesel",E72&lt;&gt;"El")),CO2_4_pass,IF(OR(K72&gt;4,J72&gt;3,E72="Diesel"),215,0)),FALSE),AB72="NEJ",IF(R72&gt;0,R72&lt;31.5,FALSE),IF(S72&gt;0,S72&lt;14,FALSE),IF(T72&gt;0,T72&lt;1.5,FALSE))=TRUE</f>
        <v>0</v>
      </c>
      <c r="AE72" s="99"/>
      <c r="AF72" s="99"/>
      <c r="AG72" s="99"/>
      <c r="AH72" s="99"/>
      <c r="AI72" s="99"/>
      <c r="AJ72" s="99"/>
      <c r="AK72" s="99"/>
      <c r="AL72" s="99"/>
      <c r="AM72" s="99"/>
      <c r="AN72" s="99"/>
      <c r="AO72" s="99"/>
      <c r="AP72" s="99"/>
      <c r="AQ72" s="99"/>
    </row>
    <row r="73" spans="1:43" ht="13.95" customHeight="1" x14ac:dyDescent="0.3">
      <c r="A73" s="99"/>
      <c r="B73" s="19" t="s">
        <v>66</v>
      </c>
      <c r="C73" s="20" t="s">
        <v>23</v>
      </c>
      <c r="D73" s="18" t="s">
        <v>26</v>
      </c>
      <c r="E73" s="19" t="s">
        <v>29</v>
      </c>
      <c r="F73" s="20" t="s">
        <v>52</v>
      </c>
      <c r="G73" s="19"/>
      <c r="H73" s="20">
        <v>3.6</v>
      </c>
      <c r="I73" s="19" t="s">
        <v>38</v>
      </c>
      <c r="J73" s="18">
        <v>2</v>
      </c>
      <c r="K73" s="18">
        <v>4</v>
      </c>
      <c r="L73" s="21">
        <v>94</v>
      </c>
      <c r="M73" s="20">
        <v>1372</v>
      </c>
      <c r="N73" s="183">
        <f>(1-(IF(J73&gt;=4,0.05,0)+IF(OR(G73="Hybrid (HEV)",G73="Laddhybrid (PHEV)",E73="El"),0.15,0)+IF(OR(E73="Diesel",E73="Fordonsgas"),0.05,0)))*M73</f>
        <v>1303.3999999999999</v>
      </c>
      <c r="O73" s="23">
        <v>0.12</v>
      </c>
      <c r="P73" s="23">
        <v>0.1</v>
      </c>
      <c r="Q73" s="24">
        <v>195920</v>
      </c>
      <c r="R73" s="25">
        <v>33.299999999999997</v>
      </c>
      <c r="S73" s="25">
        <v>23.4</v>
      </c>
      <c r="T73" s="116">
        <v>3.3</v>
      </c>
      <c r="U73" s="123">
        <v>1881</v>
      </c>
      <c r="V73" s="188">
        <v>3350</v>
      </c>
      <c r="W73" s="188">
        <v>132370.89818003631</v>
      </c>
      <c r="X73" s="186" t="s">
        <v>27</v>
      </c>
      <c r="Y73" s="186" t="s">
        <v>27</v>
      </c>
      <c r="Z73" s="186" t="s">
        <v>27</v>
      </c>
      <c r="AA73" s="187">
        <f>IF(W73="","",IFERROR(W73-W73*(0.1*COUNTIFS(X73:Z73,"Ja")/3),"Formelfel"))</f>
        <v>119133.80836203268</v>
      </c>
      <c r="AB73" s="4" t="str">
        <f>IF(W73="","",IFERROR(IF(AA73&lt;=INDEX([1]Admin!$AC$2:$AI$50,MATCH(C73,[1]Admin!$AC$2:$AC$15,0),4),"JA","NEJ"),""))</f>
        <v>JA</v>
      </c>
      <c r="AC73" s="8"/>
      <c r="AD73" s="6" t="b">
        <f>OR(IF(N73=0,FALSE,IFERROR(OR(N73&lt;INDEX([1]Admin!$AC$2:$AH$23,MATCH(C73,[1]Admin!$AC$2:$AC$23,0),5),N73&gt;INDEX([1]Admin!$AC$2:$AH$23,MATCH(C73,[1]Admin!$AC$2:$AC$23,0),6)),FALSE)),IF(E73&lt;&gt;"El",L73&gt;IF(AND(K73&lt;=4,J73&lt;&gt;4,AND(E73&lt;&gt;"Diesel",E73&lt;&gt;"El")),CO2_4_pass,IF(OR(K73&gt;4,J73&gt;3,E73="Diesel"),215,0)),FALSE),AB73="NEJ",IF(R73&gt;0,R73&lt;31.5,FALSE),IF(S73&gt;0,S73&lt;14,FALSE),IF(T73&gt;0,T73&lt;1.5,FALSE))=TRUE</f>
        <v>0</v>
      </c>
      <c r="AE73" s="99"/>
      <c r="AF73" s="99"/>
      <c r="AG73" s="99"/>
      <c r="AH73" s="99"/>
      <c r="AI73" s="99"/>
      <c r="AJ73" s="99"/>
      <c r="AK73" s="99"/>
      <c r="AL73" s="99"/>
      <c r="AM73" s="99"/>
      <c r="AN73" s="99"/>
      <c r="AO73" s="99"/>
      <c r="AP73" s="99"/>
      <c r="AQ73" s="99"/>
    </row>
    <row r="74" spans="1:43" ht="13.95" customHeight="1" x14ac:dyDescent="0.3">
      <c r="A74" s="99"/>
      <c r="B74" s="47" t="s">
        <v>67</v>
      </c>
      <c r="C74" s="28" t="s">
        <v>23</v>
      </c>
      <c r="D74" s="189" t="s">
        <v>26</v>
      </c>
      <c r="E74" s="47" t="s">
        <v>29</v>
      </c>
      <c r="F74" s="21" t="s">
        <v>52</v>
      </c>
      <c r="G74" s="47"/>
      <c r="H74" s="21">
        <v>3.1</v>
      </c>
      <c r="I74" s="47" t="s">
        <v>25</v>
      </c>
      <c r="J74" s="21">
        <v>2</v>
      </c>
      <c r="K74" s="21">
        <v>4</v>
      </c>
      <c r="L74" s="21">
        <v>93</v>
      </c>
      <c r="M74" s="21">
        <v>1347</v>
      </c>
      <c r="N74" s="183">
        <f>(1-(IF(J74&gt;=4,0.05,0)+IF(OR(G74="Hybrid (HEV)",G74="Laddhybrid (PHEV)",E74="El"),0.15,0)+IF(OR(E74="Diesel",E74="Fordonsgas"),0.05,0)))*M74</f>
        <v>1279.6499999999999</v>
      </c>
      <c r="O74" s="48">
        <v>0.12</v>
      </c>
      <c r="P74" s="48">
        <v>0.1</v>
      </c>
      <c r="Q74" s="27">
        <v>203920</v>
      </c>
      <c r="R74" s="116">
        <v>33.299999999999997</v>
      </c>
      <c r="S74" s="116">
        <v>23.4</v>
      </c>
      <c r="T74" s="116">
        <v>3.3</v>
      </c>
      <c r="U74" s="184">
        <v>1867</v>
      </c>
      <c r="V74" s="185">
        <v>3350</v>
      </c>
      <c r="W74" s="185">
        <v>132259.54004839767</v>
      </c>
      <c r="X74" s="186" t="s">
        <v>27</v>
      </c>
      <c r="Y74" s="186" t="s">
        <v>27</v>
      </c>
      <c r="Z74" s="186" t="s">
        <v>27</v>
      </c>
      <c r="AA74" s="187">
        <f>IF(W74="","",IFERROR(W74-W74*(0.1*COUNTIFS(X74:Z74,"Ja")/3),"Formelfel"))</f>
        <v>119033.58604355789</v>
      </c>
      <c r="AB74" s="4" t="str">
        <f>IF(W74="","",IFERROR(IF(AA74&lt;=INDEX([1]Admin!$AC$2:$AI$50,MATCH(C74,[1]Admin!$AC$2:$AC$15,0),4),"JA","NEJ"),""))</f>
        <v>JA</v>
      </c>
      <c r="AC74" s="8"/>
      <c r="AD74" s="6" t="b">
        <f>OR(IF(N74=0,FALSE,IFERROR(OR(N74&lt;INDEX([1]Admin!$AC$2:$AH$23,MATCH(C74,[1]Admin!$AC$2:$AC$23,0),5),N74&gt;INDEX([1]Admin!$AC$2:$AH$23,MATCH(C74,[1]Admin!$AC$2:$AC$23,0),6)),FALSE)),IF(E74&lt;&gt;"El",L74&gt;IF(AND(K74&lt;=4,J74&lt;&gt;4,AND(E74&lt;&gt;"Diesel",E74&lt;&gt;"El")),CO2_4_pass,IF(OR(K74&gt;4,J74&gt;3,E74="Diesel"),215,0)),FALSE),AB74="NEJ",IF(R74&gt;0,R74&lt;31.5,FALSE),IF(S74&gt;0,S74&lt;14,FALSE),IF(T74&gt;0,T74&lt;1.5,FALSE))=TRUE</f>
        <v>0</v>
      </c>
      <c r="AE74" s="99"/>
      <c r="AF74" s="99"/>
      <c r="AG74" s="99"/>
      <c r="AH74" s="99"/>
      <c r="AI74" s="99"/>
      <c r="AJ74" s="99"/>
      <c r="AK74" s="99"/>
      <c r="AL74" s="99"/>
      <c r="AM74" s="99"/>
      <c r="AN74" s="99"/>
      <c r="AO74" s="99"/>
      <c r="AP74" s="99"/>
      <c r="AQ74" s="99"/>
    </row>
    <row r="75" spans="1:43" ht="13.95" customHeight="1" x14ac:dyDescent="0.3">
      <c r="A75" s="99"/>
      <c r="B75" s="19" t="s">
        <v>68</v>
      </c>
      <c r="C75" s="20" t="s">
        <v>23</v>
      </c>
      <c r="D75" s="18" t="s">
        <v>26</v>
      </c>
      <c r="E75" s="19" t="s">
        <v>29</v>
      </c>
      <c r="F75" s="20" t="s">
        <v>52</v>
      </c>
      <c r="G75" s="19"/>
      <c r="H75" s="20">
        <v>3.5</v>
      </c>
      <c r="I75" s="19" t="s">
        <v>38</v>
      </c>
      <c r="J75" s="18">
        <v>2</v>
      </c>
      <c r="K75" s="18">
        <v>4</v>
      </c>
      <c r="L75" s="21">
        <v>94</v>
      </c>
      <c r="M75" s="20">
        <v>1372</v>
      </c>
      <c r="N75" s="183">
        <f>(1-(IF(J75&gt;=4,0.05,0)+IF(OR(G75="Hybrid (HEV)",G75="Laddhybrid (PHEV)",E75="El"),0.15,0)+IF(OR(E75="Diesel",E75="Fordonsgas"),0.05,0)))*M75</f>
        <v>1303.3999999999999</v>
      </c>
      <c r="O75" s="23">
        <v>0.12</v>
      </c>
      <c r="P75" s="23">
        <v>0.1</v>
      </c>
      <c r="Q75" s="24">
        <v>215920</v>
      </c>
      <c r="R75" s="25">
        <v>33.299999999999997</v>
      </c>
      <c r="S75" s="25">
        <v>23.4</v>
      </c>
      <c r="T75" s="116">
        <v>3.3</v>
      </c>
      <c r="U75" s="123">
        <v>1881</v>
      </c>
      <c r="V75" s="188">
        <v>3350</v>
      </c>
      <c r="W75" s="188">
        <v>140919.53891399235</v>
      </c>
      <c r="X75" s="186" t="s">
        <v>27</v>
      </c>
      <c r="Y75" s="186" t="s">
        <v>27</v>
      </c>
      <c r="Z75" s="186" t="s">
        <v>27</v>
      </c>
      <c r="AA75" s="187">
        <f>IF(W75="","",IFERROR(W75-W75*(0.1*COUNTIFS(X75:Z75,"Ja")/3),"Formelfel"))</f>
        <v>126827.58502259311</v>
      </c>
      <c r="AB75" s="4" t="str">
        <f>IF(W75="","",IFERROR(IF(AA75&lt;=INDEX([1]Admin!$AC$2:$AI$50,MATCH(C75,[1]Admin!$AC$2:$AC$15,0),4),"JA","NEJ"),""))</f>
        <v>JA</v>
      </c>
      <c r="AC75" s="8"/>
      <c r="AD75" s="6" t="b">
        <f>OR(IF(N75=0,FALSE,IFERROR(OR(N75&lt;INDEX([1]Admin!$AC$2:$AH$23,MATCH(C75,[1]Admin!$AC$2:$AC$23,0),5),N75&gt;INDEX([1]Admin!$AC$2:$AH$23,MATCH(C75,[1]Admin!$AC$2:$AC$23,0),6)),FALSE)),IF(E75&lt;&gt;"El",L75&gt;IF(AND(K75&lt;=4,J75&lt;&gt;4,AND(E75&lt;&gt;"Diesel",E75&lt;&gt;"El")),CO2_4_pass,IF(OR(K75&gt;4,J75&gt;3,E75="Diesel"),215,0)),FALSE),AB75="NEJ",IF(R75&gt;0,R75&lt;31.5,FALSE),IF(S75&gt;0,S75&lt;14,FALSE),IF(T75&gt;0,T75&lt;1.5,FALSE))=TRUE</f>
        <v>0</v>
      </c>
      <c r="AE75" s="99"/>
      <c r="AF75" s="99"/>
      <c r="AG75" s="99"/>
      <c r="AH75" s="99"/>
      <c r="AI75" s="99"/>
      <c r="AJ75" s="99"/>
      <c r="AK75" s="99"/>
      <c r="AL75" s="99"/>
      <c r="AM75" s="99"/>
      <c r="AN75" s="99"/>
      <c r="AO75" s="99"/>
      <c r="AP75" s="99"/>
      <c r="AQ75" s="99"/>
    </row>
    <row r="76" spans="1:43" ht="13.95" customHeight="1" x14ac:dyDescent="0.3">
      <c r="A76" s="99"/>
      <c r="B76" s="19" t="s">
        <v>69</v>
      </c>
      <c r="C76" s="20" t="s">
        <v>23</v>
      </c>
      <c r="D76" s="18" t="s">
        <v>26</v>
      </c>
      <c r="E76" s="19" t="s">
        <v>24</v>
      </c>
      <c r="F76" s="20"/>
      <c r="G76" s="19"/>
      <c r="H76" s="20">
        <v>5.2</v>
      </c>
      <c r="I76" s="19" t="s">
        <v>25</v>
      </c>
      <c r="J76" s="18">
        <v>2</v>
      </c>
      <c r="K76" s="18">
        <v>4</v>
      </c>
      <c r="L76" s="21">
        <v>120</v>
      </c>
      <c r="M76" s="20">
        <v>1420</v>
      </c>
      <c r="N76" s="183">
        <f>(1-(IF(J76&gt;=4,0.05,0)+IF(OR(G76="Hybrid (HEV)",G76="Laddhybrid (PHEV)",E76="El"),0.15,0)+IF(OR(E76="Diesel",E76="Fordonsgas"),0.05,0)))*M76</f>
        <v>1420</v>
      </c>
      <c r="O76" s="23">
        <v>0.12</v>
      </c>
      <c r="P76" s="23">
        <v>0.1</v>
      </c>
      <c r="Q76" s="24">
        <v>175920</v>
      </c>
      <c r="R76" s="25">
        <v>33.299999999999997</v>
      </c>
      <c r="S76" s="25">
        <v>23.4</v>
      </c>
      <c r="T76" s="116">
        <v>3.3</v>
      </c>
      <c r="U76" s="123">
        <v>2410</v>
      </c>
      <c r="V76" s="188">
        <v>3350</v>
      </c>
      <c r="W76" s="188">
        <v>136975.52908308266</v>
      </c>
      <c r="X76" s="186" t="s">
        <v>27</v>
      </c>
      <c r="Y76" s="186" t="s">
        <v>27</v>
      </c>
      <c r="Z76" s="186" t="s">
        <v>27</v>
      </c>
      <c r="AA76" s="187">
        <f>IF(W76="","",IFERROR(W76-W76*(0.1*COUNTIFS(X76:Z76,"Ja")/3),"Formelfel"))</f>
        <v>123277.97617477439</v>
      </c>
      <c r="AB76" s="4" t="str">
        <f>IF(W76="","",IFERROR(IF(AA76&lt;=INDEX([1]Admin!$AC$2:$AI$50,MATCH(C76,[1]Admin!$AC$2:$AC$15,0),4),"JA","NEJ"),""))</f>
        <v>JA</v>
      </c>
      <c r="AC76" s="8"/>
      <c r="AD76" s="6" t="b">
        <f>OR(IF(N76=0,FALSE,IFERROR(OR(N76&lt;INDEX([1]Admin!$AC$2:$AH$23,MATCH(C76,[1]Admin!$AC$2:$AC$23,0),5),N76&gt;INDEX([1]Admin!$AC$2:$AH$23,MATCH(C76,[1]Admin!$AC$2:$AC$23,0),6)),FALSE)),IF(E76&lt;&gt;"El",L76&gt;IF(AND(K76&lt;=4,J76&lt;&gt;4,AND(E76&lt;&gt;"Diesel",E76&lt;&gt;"El")),CO2_4_pass,IF(OR(K76&gt;4,J76&gt;3,E76="Diesel"),215,0)),FALSE),AB76="NEJ",IF(R76&gt;0,R76&lt;31.5,FALSE),IF(S76&gt;0,S76&lt;14,FALSE),IF(T76&gt;0,T76&lt;1.5,FALSE))=TRUE</f>
        <v>0</v>
      </c>
      <c r="AE76" s="99"/>
      <c r="AF76" s="99"/>
      <c r="AG76" s="99"/>
      <c r="AH76" s="99"/>
      <c r="AI76" s="99"/>
      <c r="AJ76" s="99"/>
      <c r="AK76" s="99"/>
      <c r="AL76" s="99"/>
      <c r="AM76" s="99"/>
      <c r="AN76" s="99"/>
      <c r="AO76" s="99"/>
      <c r="AP76" s="99"/>
      <c r="AQ76" s="99"/>
    </row>
    <row r="77" spans="1:43" ht="13.95" customHeight="1" x14ac:dyDescent="0.3">
      <c r="A77" s="99"/>
      <c r="B77" s="19" t="s">
        <v>70</v>
      </c>
      <c r="C77" s="20" t="s">
        <v>23</v>
      </c>
      <c r="D77" s="18" t="s">
        <v>26</v>
      </c>
      <c r="E77" s="19" t="s">
        <v>24</v>
      </c>
      <c r="F77" s="20"/>
      <c r="G77" s="19"/>
      <c r="H77" s="20">
        <v>5.2</v>
      </c>
      <c r="I77" s="19" t="s">
        <v>38</v>
      </c>
      <c r="J77" s="18">
        <v>2</v>
      </c>
      <c r="K77" s="18">
        <v>4</v>
      </c>
      <c r="L77" s="21">
        <v>120</v>
      </c>
      <c r="M77" s="20">
        <v>1410</v>
      </c>
      <c r="N77" s="183">
        <f>(1-(IF(J77&gt;=4,0.05,0)+IF(OR(G77="Hybrid (HEV)",G77="Laddhybrid (PHEV)",E77="El"),0.15,0)+IF(OR(E77="Diesel",E77="Fordonsgas"),0.05,0)))*M77</f>
        <v>1410</v>
      </c>
      <c r="O77" s="23">
        <v>0.12</v>
      </c>
      <c r="P77" s="23">
        <v>0.1</v>
      </c>
      <c r="Q77" s="24">
        <v>183920</v>
      </c>
      <c r="R77" s="25">
        <v>33.299999999999997</v>
      </c>
      <c r="S77" s="25">
        <v>23.4</v>
      </c>
      <c r="T77" s="116">
        <v>3.3</v>
      </c>
      <c r="U77" s="123">
        <v>2410</v>
      </c>
      <c r="V77" s="188">
        <v>3350</v>
      </c>
      <c r="W77" s="188">
        <v>140698.55446547706</v>
      </c>
      <c r="X77" s="186" t="s">
        <v>27</v>
      </c>
      <c r="Y77" s="186" t="s">
        <v>27</v>
      </c>
      <c r="Z77" s="186" t="s">
        <v>27</v>
      </c>
      <c r="AA77" s="187">
        <f>IF(W77="","",IFERROR(W77-W77*(0.1*COUNTIFS(X77:Z77,"Ja")/3),"Formelfel"))</f>
        <v>126628.69901892936</v>
      </c>
      <c r="AB77" s="4" t="str">
        <f>IF(W77="","",IFERROR(IF(AA77&lt;=INDEX([1]Admin!$AC$2:$AI$50,MATCH(C77,[1]Admin!$AC$2:$AC$15,0),4),"JA","NEJ"),""))</f>
        <v>JA</v>
      </c>
      <c r="AC77" s="8"/>
      <c r="AD77" s="6" t="b">
        <f>OR(IF(N77=0,FALSE,IFERROR(OR(N77&lt;INDEX([1]Admin!$AC$2:$AH$23,MATCH(C77,[1]Admin!$AC$2:$AC$23,0),5),N77&gt;INDEX([1]Admin!$AC$2:$AH$23,MATCH(C77,[1]Admin!$AC$2:$AC$23,0),6)),FALSE)),IF(E77&lt;&gt;"El",L77&gt;IF(AND(K77&lt;=4,J77&lt;&gt;4,AND(E77&lt;&gt;"Diesel",E77&lt;&gt;"El")),CO2_4_pass,IF(OR(K77&gt;4,J77&gt;3,E77="Diesel"),215,0)),FALSE),AB77="NEJ",IF(R77&gt;0,R77&lt;31.5,FALSE),IF(S77&gt;0,S77&lt;14,FALSE),IF(T77&gt;0,T77&lt;1.5,FALSE))=TRUE</f>
        <v>0</v>
      </c>
      <c r="AE77" s="99"/>
      <c r="AF77" s="99"/>
      <c r="AG77" s="99"/>
      <c r="AH77" s="99"/>
      <c r="AI77" s="99"/>
      <c r="AJ77" s="99"/>
      <c r="AK77" s="99"/>
      <c r="AL77" s="99"/>
      <c r="AM77" s="99"/>
      <c r="AN77" s="99"/>
      <c r="AO77" s="99"/>
      <c r="AP77" s="99"/>
      <c r="AQ77" s="99"/>
    </row>
    <row r="78" spans="1:43" ht="13.95" customHeight="1" x14ac:dyDescent="0.3">
      <c r="A78" s="99"/>
      <c r="B78" s="19" t="s">
        <v>71</v>
      </c>
      <c r="C78" s="20" t="s">
        <v>23</v>
      </c>
      <c r="D78" s="20" t="s">
        <v>26</v>
      </c>
      <c r="E78" s="19" t="s">
        <v>29</v>
      </c>
      <c r="F78" s="20" t="s">
        <v>52</v>
      </c>
      <c r="G78" s="19"/>
      <c r="H78" s="20">
        <v>3.6</v>
      </c>
      <c r="I78" s="19" t="s">
        <v>25</v>
      </c>
      <c r="J78" s="18">
        <v>2</v>
      </c>
      <c r="K78" s="18">
        <v>4</v>
      </c>
      <c r="L78" s="21">
        <v>104</v>
      </c>
      <c r="M78" s="20">
        <v>1460</v>
      </c>
      <c r="N78" s="183">
        <f>(1-(IF(J78&gt;=4,0.05,0)+IF(OR(G78="Hybrid (HEV)",G78="Laddhybrid (PHEV)",E78="El"),0.15,0)+IF(OR(E78="Diesel",E78="Fordonsgas"),0.05,0)))*M78</f>
        <v>1387</v>
      </c>
      <c r="O78" s="23">
        <v>0.12</v>
      </c>
      <c r="P78" s="23">
        <v>0.1</v>
      </c>
      <c r="Q78" s="24">
        <v>183920</v>
      </c>
      <c r="R78" s="25">
        <v>33.299999999999997</v>
      </c>
      <c r="S78" s="25">
        <v>23.4</v>
      </c>
      <c r="T78" s="116">
        <v>3.3</v>
      </c>
      <c r="U78" s="123">
        <v>2754</v>
      </c>
      <c r="V78" s="188">
        <v>3350</v>
      </c>
      <c r="W78" s="188">
        <v>129354.93111759427</v>
      </c>
      <c r="X78" s="186" t="s">
        <v>27</v>
      </c>
      <c r="Y78" s="186" t="s">
        <v>27</v>
      </c>
      <c r="Z78" s="186" t="s">
        <v>27</v>
      </c>
      <c r="AA78" s="187">
        <f>IF(W78="","",IFERROR(W78-W78*(0.1*COUNTIFS(X78:Z78,"Ja")/3),"Formelfel"))</f>
        <v>116419.43800583485</v>
      </c>
      <c r="AB78" s="4" t="str">
        <f>IF(W78="","",IFERROR(IF(AA78&lt;=INDEX([1]Admin!$AC$2:$AI$50,MATCH(C78,[1]Admin!$AC$2:$AC$15,0),4),"JA","NEJ"),""))</f>
        <v>JA</v>
      </c>
      <c r="AC78" s="8"/>
      <c r="AD78" s="6" t="b">
        <f>OR(IF(N78=0,FALSE,IFERROR(OR(N78&lt;INDEX([1]Admin!$AC$2:$AH$23,MATCH(C78,[1]Admin!$AC$2:$AC$23,0),5),N78&gt;INDEX([1]Admin!$AC$2:$AH$23,MATCH(C78,[1]Admin!$AC$2:$AC$23,0),6)),FALSE)),IF(E78&lt;&gt;"El",L78&gt;IF(AND(K78&lt;=4,J78&lt;&gt;4,AND(E78&lt;&gt;"Diesel",E78&lt;&gt;"El")),CO2_4_pass,IF(OR(K78&gt;4,J78&gt;3,E78="Diesel"),215,0)),FALSE),AB78="NEJ",IF(R78&gt;0,R78&lt;31.5,FALSE),IF(S78&gt;0,S78&lt;14,FALSE),IF(T78&gt;0,T78&lt;1.5,FALSE))=TRUE</f>
        <v>0</v>
      </c>
      <c r="AE78" s="99"/>
      <c r="AF78" s="99"/>
      <c r="AG78" s="99"/>
      <c r="AH78" s="99"/>
      <c r="AI78" s="99"/>
      <c r="AJ78" s="99"/>
      <c r="AK78" s="99"/>
      <c r="AL78" s="99"/>
      <c r="AM78" s="99"/>
      <c r="AN78" s="99"/>
      <c r="AO78" s="99"/>
      <c r="AP78" s="99"/>
      <c r="AQ78" s="99"/>
    </row>
    <row r="79" spans="1:43" ht="13.95" customHeight="1" x14ac:dyDescent="0.3">
      <c r="A79" s="99"/>
      <c r="B79" s="19" t="s">
        <v>72</v>
      </c>
      <c r="C79" s="20" t="s">
        <v>23</v>
      </c>
      <c r="D79" s="20" t="s">
        <v>26</v>
      </c>
      <c r="E79" s="19" t="s">
        <v>29</v>
      </c>
      <c r="F79" s="20" t="s">
        <v>52</v>
      </c>
      <c r="G79" s="19"/>
      <c r="H79" s="20">
        <v>3.2</v>
      </c>
      <c r="I79" s="19" t="s">
        <v>25</v>
      </c>
      <c r="J79" s="18">
        <v>2</v>
      </c>
      <c r="K79" s="18">
        <v>4</v>
      </c>
      <c r="L79" s="21">
        <v>96</v>
      </c>
      <c r="M79" s="20">
        <v>1459</v>
      </c>
      <c r="N79" s="183">
        <f>(1-(IF(J79&gt;=4,0.05,0)+IF(OR(G79="Hybrid (HEV)",G79="Laddhybrid (PHEV)",E79="El"),0.15,0)+IF(OR(E79="Diesel",E79="Fordonsgas"),0.05,0)))*M79</f>
        <v>1386.05</v>
      </c>
      <c r="O79" s="23">
        <v>0.12</v>
      </c>
      <c r="P79" s="23">
        <v>0.1</v>
      </c>
      <c r="Q79" s="24">
        <v>191920</v>
      </c>
      <c r="R79" s="25">
        <v>33.299999999999997</v>
      </c>
      <c r="S79" s="25">
        <v>23.4</v>
      </c>
      <c r="T79" s="116">
        <v>3.3</v>
      </c>
      <c r="U79" s="123">
        <v>1990</v>
      </c>
      <c r="V79" s="188">
        <v>3350</v>
      </c>
      <c r="W79" s="188">
        <v>127794.44240540966</v>
      </c>
      <c r="X79" s="186" t="s">
        <v>27</v>
      </c>
      <c r="Y79" s="186" t="s">
        <v>27</v>
      </c>
      <c r="Z79" s="186" t="s">
        <v>27</v>
      </c>
      <c r="AA79" s="187">
        <f>IF(W79="","",IFERROR(W79-W79*(0.1*COUNTIFS(X79:Z79,"Ja")/3),"Formelfel"))</f>
        <v>115014.9981648687</v>
      </c>
      <c r="AB79" s="4" t="str">
        <f>IF(W79="","",IFERROR(IF(AA79&lt;=INDEX([1]Admin!$AC$2:$AI$50,MATCH(C79,[1]Admin!$AC$2:$AC$15,0),4),"JA","NEJ"),""))</f>
        <v>JA</v>
      </c>
      <c r="AC79" s="8"/>
      <c r="AD79" s="6" t="b">
        <f>OR(IF(N79=0,FALSE,IFERROR(OR(N79&lt;INDEX([1]Admin!$AC$2:$AH$23,MATCH(C79,[1]Admin!$AC$2:$AC$23,0),5),N79&gt;INDEX([1]Admin!$AC$2:$AH$23,MATCH(C79,[1]Admin!$AC$2:$AC$23,0),6)),FALSE)),IF(E79&lt;&gt;"El",L79&gt;IF(AND(K79&lt;=4,J79&lt;&gt;4,AND(E79&lt;&gt;"Diesel",E79&lt;&gt;"El")),CO2_4_pass,IF(OR(K79&gt;4,J79&gt;3,E79="Diesel"),215,0)),FALSE),AB79="NEJ",IF(R79&gt;0,R79&lt;31.5,FALSE),IF(S79&gt;0,S79&lt;14,FALSE),IF(T79&gt;0,T79&lt;1.5,FALSE))=TRUE</f>
        <v>0</v>
      </c>
      <c r="AE79" s="99"/>
      <c r="AF79" s="99"/>
      <c r="AG79" s="99"/>
      <c r="AH79" s="99"/>
      <c r="AI79" s="99"/>
      <c r="AJ79" s="99"/>
      <c r="AK79" s="99"/>
      <c r="AL79" s="99"/>
      <c r="AM79" s="99"/>
      <c r="AN79" s="99"/>
      <c r="AO79" s="99"/>
      <c r="AP79" s="99"/>
      <c r="AQ79" s="99"/>
    </row>
    <row r="80" spans="1:43" ht="13.95" customHeight="1" x14ac:dyDescent="0.3">
      <c r="A80" s="99"/>
      <c r="B80" s="19" t="s">
        <v>73</v>
      </c>
      <c r="C80" s="20" t="s">
        <v>23</v>
      </c>
      <c r="D80" s="20" t="s">
        <v>26</v>
      </c>
      <c r="E80" s="19" t="s">
        <v>29</v>
      </c>
      <c r="F80" s="20" t="s">
        <v>52</v>
      </c>
      <c r="G80" s="19"/>
      <c r="H80" s="20">
        <v>3.8</v>
      </c>
      <c r="I80" s="19" t="s">
        <v>38</v>
      </c>
      <c r="J80" s="18">
        <v>2</v>
      </c>
      <c r="K80" s="18">
        <v>4</v>
      </c>
      <c r="L80" s="21">
        <v>98</v>
      </c>
      <c r="M80" s="20">
        <v>1463</v>
      </c>
      <c r="N80" s="183">
        <f>(1-(IF(J80&gt;=4,0.05,0)+IF(OR(G80="Hybrid (HEV)",G80="Laddhybrid (PHEV)",E80="El"),0.15,0)+IF(OR(E80="Diesel",E80="Fordonsgas"),0.05,0)))*M80</f>
        <v>1389.85</v>
      </c>
      <c r="O80" s="23">
        <v>0.12</v>
      </c>
      <c r="P80" s="23">
        <v>0.1</v>
      </c>
      <c r="Q80" s="24">
        <v>203920</v>
      </c>
      <c r="R80" s="25">
        <v>33.299999999999997</v>
      </c>
      <c r="S80" s="25">
        <v>23.4</v>
      </c>
      <c r="T80" s="116">
        <v>3.3</v>
      </c>
      <c r="U80" s="123">
        <v>2181</v>
      </c>
      <c r="V80" s="188">
        <v>3350</v>
      </c>
      <c r="W80" s="188">
        <v>138494.47261279597</v>
      </c>
      <c r="X80" s="186" t="s">
        <v>27</v>
      </c>
      <c r="Y80" s="186" t="s">
        <v>27</v>
      </c>
      <c r="Z80" s="186" t="s">
        <v>27</v>
      </c>
      <c r="AA80" s="187">
        <f>IF(W80="","",IFERROR(W80-W80*(0.1*COUNTIFS(X80:Z80,"Ja")/3),"Formelfel"))</f>
        <v>124645.02535151638</v>
      </c>
      <c r="AB80" s="4" t="str">
        <f>IF(W80="","",IFERROR(IF(AA80&lt;=INDEX([1]Admin!$AC$2:$AI$50,MATCH(C80,[1]Admin!$AC$2:$AC$15,0),4),"JA","NEJ"),""))</f>
        <v>JA</v>
      </c>
      <c r="AC80" s="8"/>
      <c r="AD80" s="6" t="b">
        <f>OR(IF(N80=0,FALSE,IFERROR(OR(N80&lt;INDEX([1]Admin!$AC$2:$AH$23,MATCH(C80,[1]Admin!$AC$2:$AC$23,0),5),N80&gt;INDEX([1]Admin!$AC$2:$AH$23,MATCH(C80,[1]Admin!$AC$2:$AC$23,0),6)),FALSE)),IF(E80&lt;&gt;"El",L80&gt;IF(AND(K80&lt;=4,J80&lt;&gt;4,AND(E80&lt;&gt;"Diesel",E80&lt;&gt;"El")),CO2_4_pass,IF(OR(K80&gt;4,J80&gt;3,E80="Diesel"),215,0)),FALSE),AB80="NEJ",IF(R80&gt;0,R80&lt;31.5,FALSE),IF(S80&gt;0,S80&lt;14,FALSE),IF(T80&gt;0,T80&lt;1.5,FALSE))=TRUE</f>
        <v>0</v>
      </c>
      <c r="AE80" s="99"/>
      <c r="AF80" s="99"/>
      <c r="AG80" s="99"/>
      <c r="AH80" s="99"/>
      <c r="AI80" s="99"/>
      <c r="AJ80" s="99"/>
      <c r="AK80" s="99"/>
      <c r="AL80" s="99"/>
      <c r="AM80" s="99"/>
      <c r="AN80" s="99"/>
      <c r="AO80" s="99"/>
      <c r="AP80" s="99"/>
      <c r="AQ80" s="99"/>
    </row>
    <row r="81" spans="1:43" ht="13.95" customHeight="1" x14ac:dyDescent="0.3">
      <c r="A81" s="99"/>
      <c r="B81" s="19" t="s">
        <v>74</v>
      </c>
      <c r="C81" s="28" t="s">
        <v>23</v>
      </c>
      <c r="D81" s="20" t="s">
        <v>26</v>
      </c>
      <c r="E81" s="19" t="s">
        <v>29</v>
      </c>
      <c r="F81" s="20" t="s">
        <v>52</v>
      </c>
      <c r="G81" s="19"/>
      <c r="H81" s="20">
        <v>3.2</v>
      </c>
      <c r="I81" s="19" t="s">
        <v>25</v>
      </c>
      <c r="J81" s="21">
        <v>2</v>
      </c>
      <c r="K81" s="21">
        <v>4</v>
      </c>
      <c r="L81" s="21">
        <v>96</v>
      </c>
      <c r="M81" s="20">
        <v>1459</v>
      </c>
      <c r="N81" s="183">
        <f>(1-(IF(J81&gt;=4,0.05,0)+IF(OR(G81="Hybrid (HEV)",G81="Laddhybrid (PHEV)",E81="El"),0.15,0)+IF(OR(E81="Diesel",E81="Fordonsgas"),0.05,0)))*M81</f>
        <v>1386.05</v>
      </c>
      <c r="O81" s="23">
        <v>0.12</v>
      </c>
      <c r="P81" s="23">
        <v>0.1</v>
      </c>
      <c r="Q81" s="24">
        <v>211920</v>
      </c>
      <c r="R81" s="25">
        <v>33.299999999999997</v>
      </c>
      <c r="S81" s="25">
        <v>23.4</v>
      </c>
      <c r="T81" s="116">
        <v>3.3</v>
      </c>
      <c r="U81" s="123">
        <v>2181</v>
      </c>
      <c r="V81" s="188">
        <v>3350</v>
      </c>
      <c r="W81" s="188">
        <v>137102.00586139568</v>
      </c>
      <c r="X81" s="186" t="s">
        <v>27</v>
      </c>
      <c r="Y81" s="186" t="s">
        <v>27</v>
      </c>
      <c r="Z81" s="186" t="s">
        <v>27</v>
      </c>
      <c r="AA81" s="187">
        <f>IF(W81="","",IFERROR(W81-W81*(0.1*COUNTIFS(X81:Z81,"Ja")/3),"Formelfel"))</f>
        <v>123391.80527525611</v>
      </c>
      <c r="AB81" s="4" t="str">
        <f>IF(W81="","",IFERROR(IF(AA81&lt;=INDEX([1]Admin!$AC$2:$AI$50,MATCH(C81,[1]Admin!$AC$2:$AC$15,0),4),"JA","NEJ"),""))</f>
        <v>JA</v>
      </c>
      <c r="AC81" s="8"/>
      <c r="AD81" s="6" t="b">
        <f>OR(IF(N81=0,FALSE,IFERROR(OR(N81&lt;INDEX([1]Admin!$AC$2:$AH$23,MATCH(C81,[1]Admin!$AC$2:$AC$23,0),5),N81&gt;INDEX([1]Admin!$AC$2:$AH$23,MATCH(C81,[1]Admin!$AC$2:$AC$23,0),6)),FALSE)),IF(E81&lt;&gt;"El",L81&gt;IF(AND(K81&lt;=4,J81&lt;&gt;4,AND(E81&lt;&gt;"Diesel",E81&lt;&gt;"El")),CO2_4_pass,IF(OR(K81&gt;4,J81&gt;3,E81="Diesel"),215,0)),FALSE),AB81="NEJ",IF(R81&gt;0,R81&lt;31.5,FALSE),IF(S81&gt;0,S81&lt;14,FALSE),IF(T81&gt;0,T81&lt;1.5,FALSE))=TRUE</f>
        <v>0</v>
      </c>
      <c r="AE81" s="99"/>
      <c r="AF81" s="99"/>
      <c r="AG81" s="99"/>
      <c r="AH81" s="99"/>
      <c r="AI81" s="99"/>
      <c r="AJ81" s="99"/>
      <c r="AK81" s="99"/>
      <c r="AL81" s="99"/>
      <c r="AM81" s="99"/>
      <c r="AN81" s="99"/>
      <c r="AO81" s="99"/>
      <c r="AP81" s="99"/>
      <c r="AQ81" s="99"/>
    </row>
    <row r="82" spans="1:43" ht="13.95" customHeight="1" x14ac:dyDescent="0.3">
      <c r="A82" s="99"/>
      <c r="B82" s="19" t="s">
        <v>75</v>
      </c>
      <c r="C82" s="20" t="s">
        <v>23</v>
      </c>
      <c r="D82" s="18" t="s">
        <v>26</v>
      </c>
      <c r="E82" s="19" t="s">
        <v>29</v>
      </c>
      <c r="F82" s="20" t="s">
        <v>52</v>
      </c>
      <c r="G82" s="19"/>
      <c r="H82" s="20">
        <v>3.8</v>
      </c>
      <c r="I82" s="19" t="s">
        <v>38</v>
      </c>
      <c r="J82" s="18">
        <v>2</v>
      </c>
      <c r="K82" s="18">
        <v>4</v>
      </c>
      <c r="L82" s="21">
        <v>98</v>
      </c>
      <c r="M82" s="20">
        <v>1463</v>
      </c>
      <c r="N82" s="183">
        <f>(1-(IF(J82&gt;=4,0.05,0)+IF(OR(G82="Hybrid (HEV)",G82="Laddhybrid (PHEV)",E82="El"),0.15,0)+IF(OR(E82="Diesel",E82="Fordonsgas"),0.05,0)))*M82</f>
        <v>1389.85</v>
      </c>
      <c r="O82" s="23">
        <v>0.12</v>
      </c>
      <c r="P82" s="23">
        <v>0.1</v>
      </c>
      <c r="Q82" s="24">
        <v>223920</v>
      </c>
      <c r="R82" s="25">
        <v>33.299999999999997</v>
      </c>
      <c r="S82" s="25">
        <v>23.4</v>
      </c>
      <c r="T82" s="116">
        <v>3.3</v>
      </c>
      <c r="U82" s="123">
        <v>2181</v>
      </c>
      <c r="V82" s="188">
        <v>3350</v>
      </c>
      <c r="W82" s="188">
        <v>147802.03606878198</v>
      </c>
      <c r="X82" s="186" t="s">
        <v>27</v>
      </c>
      <c r="Y82" s="186" t="s">
        <v>27</v>
      </c>
      <c r="Z82" s="186" t="s">
        <v>27</v>
      </c>
      <c r="AA82" s="187">
        <f>IF(W82="","",IFERROR(W82-W82*(0.1*COUNTIFS(X82:Z82,"Ja")/3),"Formelfel"))</f>
        <v>133021.83246190377</v>
      </c>
      <c r="AB82" s="4" t="str">
        <f>IF(W82="","",IFERROR(IF(AA82&lt;=INDEX([1]Admin!$AC$2:$AI$50,MATCH(C82,[1]Admin!$AC$2:$AC$15,0),4),"JA","NEJ"),""))</f>
        <v>JA</v>
      </c>
      <c r="AC82" s="8"/>
      <c r="AD82" s="6" t="b">
        <f>OR(IF(N82=0,FALSE,IFERROR(OR(N82&lt;INDEX([1]Admin!$AC$2:$AH$23,MATCH(C82,[1]Admin!$AC$2:$AC$23,0),5),N82&gt;INDEX([1]Admin!$AC$2:$AH$23,MATCH(C82,[1]Admin!$AC$2:$AC$23,0),6)),FALSE)),IF(E82&lt;&gt;"El",L82&gt;IF(AND(K82&lt;=4,J82&lt;&gt;4,AND(E82&lt;&gt;"Diesel",E82&lt;&gt;"El")),CO2_4_pass,IF(OR(K82&gt;4,J82&gt;3,E82="Diesel"),215,0)),FALSE),AB82="NEJ",IF(R82&gt;0,R82&lt;31.5,FALSE),IF(S82&gt;0,S82&lt;14,FALSE),IF(T82&gt;0,T82&lt;1.5,FALSE))=TRUE</f>
        <v>0</v>
      </c>
      <c r="AE82" s="99"/>
      <c r="AF82" s="99"/>
      <c r="AG82" s="99"/>
      <c r="AH82" s="99"/>
      <c r="AI82" s="99"/>
      <c r="AJ82" s="99"/>
      <c r="AK82" s="99"/>
      <c r="AL82" s="99"/>
      <c r="AM82" s="99"/>
      <c r="AN82" s="99"/>
      <c r="AO82" s="99"/>
      <c r="AP82" s="99"/>
      <c r="AQ82" s="99"/>
    </row>
    <row r="83" spans="1:43" ht="13.95" customHeight="1" x14ac:dyDescent="0.3">
      <c r="A83" s="99"/>
      <c r="B83" s="19" t="s">
        <v>76</v>
      </c>
      <c r="C83" s="20" t="s">
        <v>23</v>
      </c>
      <c r="D83" s="18" t="s">
        <v>26</v>
      </c>
      <c r="E83" s="19" t="s">
        <v>24</v>
      </c>
      <c r="F83" s="20"/>
      <c r="G83" s="19"/>
      <c r="H83" s="20">
        <v>5.2</v>
      </c>
      <c r="I83" s="19" t="s">
        <v>25</v>
      </c>
      <c r="J83" s="18">
        <v>2</v>
      </c>
      <c r="K83" s="18">
        <v>4</v>
      </c>
      <c r="L83" s="21">
        <v>120</v>
      </c>
      <c r="M83" s="20">
        <v>1442</v>
      </c>
      <c r="N83" s="183">
        <f>(1-(IF(J83&gt;=4,0.05,0)+IF(OR(G83="Hybrid (HEV)",G83="Laddhybrid (PHEV)",E83="El"),0.15,0)+IF(OR(E83="Diesel",E83="Fordonsgas"),0.05,0)))*M83</f>
        <v>1442</v>
      </c>
      <c r="O83" s="23">
        <v>0.12</v>
      </c>
      <c r="P83" s="23">
        <v>0.1</v>
      </c>
      <c r="Q83" s="24">
        <v>218320</v>
      </c>
      <c r="R83" s="25">
        <v>32.9</v>
      </c>
      <c r="S83" s="25">
        <v>28.2</v>
      </c>
      <c r="T83" s="116">
        <v>2.5</v>
      </c>
      <c r="U83" s="123">
        <v>2410</v>
      </c>
      <c r="V83" s="188">
        <v>2870</v>
      </c>
      <c r="W83" s="188">
        <v>155323.29963890207</v>
      </c>
      <c r="X83" s="186" t="s">
        <v>27</v>
      </c>
      <c r="Y83" s="186" t="s">
        <v>27</v>
      </c>
      <c r="Z83" s="186" t="s">
        <v>27</v>
      </c>
      <c r="AA83" s="187">
        <f>IF(W83="","",IFERROR(W83-W83*(0.1*COUNTIFS(X83:Z83,"Ja")/3),"Formelfel"))</f>
        <v>139790.96967501187</v>
      </c>
      <c r="AB83" s="4" t="str">
        <f>IF(W83="","",IFERROR(IF(AA83&lt;=INDEX([1]Admin!$AC$2:$AI$50,MATCH(C83,[1]Admin!$AC$2:$AC$15,0),4),"JA","NEJ"),""))</f>
        <v>JA</v>
      </c>
      <c r="AC83" s="8"/>
      <c r="AD83" s="6" t="b">
        <f>OR(IF(N83=0,FALSE,IFERROR(OR(N83&lt;INDEX([1]Admin!$AC$2:$AH$23,MATCH(C83,[1]Admin!$AC$2:$AC$23,0),5),N83&gt;INDEX([1]Admin!$AC$2:$AH$23,MATCH(C83,[1]Admin!$AC$2:$AC$23,0),6)),FALSE)),IF(E83&lt;&gt;"El",L83&gt;IF(AND(K83&lt;=4,J83&lt;&gt;4,AND(E83&lt;&gt;"Diesel",E83&lt;&gt;"El")),CO2_4_pass,IF(OR(K83&gt;4,J83&gt;3,E83="Diesel"),215,0)),FALSE),AB83="NEJ",IF(R83&gt;0,R83&lt;31.5,FALSE),IF(S83&gt;0,S83&lt;14,FALSE),IF(T83&gt;0,T83&lt;1.5,FALSE))=TRUE</f>
        <v>0</v>
      </c>
      <c r="AE83" s="99"/>
      <c r="AF83" s="99"/>
      <c r="AG83" s="99"/>
      <c r="AH83" s="99"/>
      <c r="AI83" s="99"/>
      <c r="AJ83" s="99"/>
      <c r="AK83" s="99"/>
      <c r="AL83" s="99"/>
      <c r="AM83" s="99"/>
      <c r="AN83" s="99"/>
      <c r="AO83" s="99"/>
      <c r="AP83" s="99"/>
      <c r="AQ83" s="99"/>
    </row>
    <row r="84" spans="1:43" ht="13.95" customHeight="1" x14ac:dyDescent="0.3">
      <c r="A84" s="99"/>
      <c r="B84" s="37" t="s">
        <v>463</v>
      </c>
      <c r="C84" s="38" t="s">
        <v>23</v>
      </c>
      <c r="D84" s="38" t="s">
        <v>26</v>
      </c>
      <c r="E84" s="37" t="s">
        <v>24</v>
      </c>
      <c r="F84" s="38"/>
      <c r="G84" s="37"/>
      <c r="H84" s="38">
        <v>5.2</v>
      </c>
      <c r="I84" s="37" t="s">
        <v>38</v>
      </c>
      <c r="J84" s="39">
        <v>2</v>
      </c>
      <c r="K84" s="39">
        <v>4</v>
      </c>
      <c r="L84" s="31">
        <v>120</v>
      </c>
      <c r="M84" s="38">
        <v>1220</v>
      </c>
      <c r="N84" s="145">
        <f>(1-(IF(J84&gt;=4,0.05,0)+IF(OR(G84="Hybrid (HEV)",G84="Laddhybrid (PHEV)",E84="El"),0.15,0)+IF(OR(E84="Diesel",E84="Fordonsgas"),0.05,0)))*M84</f>
        <v>1220</v>
      </c>
      <c r="O84" s="40">
        <v>0.15</v>
      </c>
      <c r="P84" s="14">
        <v>0.1</v>
      </c>
      <c r="Q84" s="41">
        <v>148852</v>
      </c>
      <c r="R84" s="42">
        <v>32.5</v>
      </c>
      <c r="S84" s="42">
        <v>26</v>
      </c>
      <c r="T84" s="34">
        <v>2</v>
      </c>
      <c r="U84" s="126">
        <v>2410</v>
      </c>
      <c r="V84" s="164">
        <v>2866</v>
      </c>
      <c r="W84" s="164">
        <v>133751</v>
      </c>
      <c r="X84" s="163" t="s">
        <v>27</v>
      </c>
      <c r="Y84" s="163" t="s">
        <v>27</v>
      </c>
      <c r="Z84" s="163" t="s">
        <v>27</v>
      </c>
      <c r="AA84" s="161">
        <f>IF(W84="","",IFERROR(W84-W84*(0.1*COUNTIFS(X84:Z84,"Ja")/3),"Formelfel"))</f>
        <v>120375.9</v>
      </c>
      <c r="AB84" s="4" t="str">
        <f>IF(W84="","",IFERROR(IF(AA84&lt;=INDEX([1]Admin!$AC$2:$AI$50,MATCH(C84,[1]Admin!$AC$2:$AC$15,0),4),"JA","NEJ"),""))</f>
        <v>JA</v>
      </c>
      <c r="AC84" s="8"/>
      <c r="AD84" s="6" t="b">
        <f>OR(IF(N84=0,FALSE,IFERROR(OR(N84&lt;INDEX([1]Admin!$AC$2:$AH$23,MATCH(C84,[1]Admin!$AC$2:$AC$23,0),5),N84&gt;INDEX([1]Admin!$AC$2:$AH$23,MATCH(C84,[1]Admin!$AC$2:$AC$23,0),6)),FALSE)),IF(E84&lt;&gt;"El",L84&gt;IF(AND(K84&lt;=4,J84&lt;&gt;4,AND(E84&lt;&gt;"Diesel",E84&lt;&gt;"El")),CO2_4_pass,IF(OR(K84&gt;4,J84&gt;3,E84="Diesel"),215,0)),FALSE),AB84="NEJ",IF(R84&gt;0,R84&lt;31.5,FALSE),IF(S84&gt;0,S84&lt;14,FALSE),IF(T84&gt;0,T84&lt;1.5,FALSE))=TRUE</f>
        <v>0</v>
      </c>
      <c r="AE84" s="99"/>
      <c r="AF84" s="99"/>
      <c r="AG84" s="99"/>
      <c r="AH84" s="99"/>
      <c r="AI84" s="99"/>
      <c r="AJ84" s="99"/>
      <c r="AK84" s="99"/>
      <c r="AL84" s="99"/>
      <c r="AM84" s="99"/>
      <c r="AN84" s="99"/>
      <c r="AO84" s="99"/>
      <c r="AP84" s="99"/>
      <c r="AQ84" s="99"/>
    </row>
    <row r="85" spans="1:43" ht="13.95" customHeight="1" x14ac:dyDescent="0.3">
      <c r="A85" s="99"/>
      <c r="B85" s="37" t="s">
        <v>464</v>
      </c>
      <c r="C85" s="38" t="s">
        <v>23</v>
      </c>
      <c r="D85" s="38" t="s">
        <v>26</v>
      </c>
      <c r="E85" s="37" t="s">
        <v>24</v>
      </c>
      <c r="F85" s="38"/>
      <c r="G85" s="37" t="s">
        <v>54</v>
      </c>
      <c r="H85" s="38">
        <v>3.7</v>
      </c>
      <c r="I85" s="37" t="s">
        <v>38</v>
      </c>
      <c r="J85" s="39">
        <v>2</v>
      </c>
      <c r="K85" s="39">
        <v>4</v>
      </c>
      <c r="L85" s="39">
        <v>86</v>
      </c>
      <c r="M85" s="38">
        <v>1511</v>
      </c>
      <c r="N85" s="145">
        <f>(1-(IF(J85&gt;=4,0.05,0)+IF(OR(G85="Hybrid (HEV)",G85="Laddhybrid (PHEV)",E85="El"),0.15,0)+IF(OR(E85="Diesel",E85="Fordonsgas"),0.05,0)))*M85</f>
        <v>1284.3499999999999</v>
      </c>
      <c r="O85" s="40">
        <v>0.15</v>
      </c>
      <c r="P85" s="14">
        <v>0.1</v>
      </c>
      <c r="Q85" s="41">
        <v>159052</v>
      </c>
      <c r="R85" s="42">
        <v>34.799999999999997</v>
      </c>
      <c r="S85" s="42">
        <v>29.7</v>
      </c>
      <c r="T85" s="16">
        <v>2.5</v>
      </c>
      <c r="U85" s="126">
        <v>360</v>
      </c>
      <c r="V85" s="164">
        <v>3943</v>
      </c>
      <c r="W85" s="164">
        <v>124776</v>
      </c>
      <c r="X85" s="163" t="s">
        <v>27</v>
      </c>
      <c r="Y85" s="163" t="s">
        <v>27</v>
      </c>
      <c r="Z85" s="163" t="s">
        <v>27</v>
      </c>
      <c r="AA85" s="161">
        <f>IF(W85="","",IFERROR(W85-W85*(0.1*COUNTIFS(X85:Z85,"Ja")/3),"Formelfel"))</f>
        <v>112298.4</v>
      </c>
      <c r="AB85" s="4" t="str">
        <f>IF(W85="","",IFERROR(IF(AA85&lt;=INDEX([1]Admin!$AC$2:$AI$50,MATCH(C85,[1]Admin!$AC$2:$AC$15,0),4),"JA","NEJ"),""))</f>
        <v>JA</v>
      </c>
      <c r="AC85" s="8"/>
      <c r="AD85" s="6" t="b">
        <f>OR(IF(N85=0,FALSE,IFERROR(OR(N85&lt;INDEX([1]Admin!$AC$2:$AH$23,MATCH(C85,[1]Admin!$AC$2:$AC$23,0),5),N85&gt;INDEX([1]Admin!$AC$2:$AH$23,MATCH(C85,[1]Admin!$AC$2:$AC$23,0),6)),FALSE)),IF(E85&lt;&gt;"El",L85&gt;IF(AND(K85&lt;=4,J85&lt;&gt;4,AND(E85&lt;&gt;"Diesel",E85&lt;&gt;"El")),CO2_4_pass,IF(OR(K85&gt;4,J85&gt;3,E85="Diesel"),215,0)),FALSE),AB85="NEJ",IF(R85&gt;0,R85&lt;31.5,FALSE),IF(S85&gt;0,S85&lt;14,FALSE),IF(T85&gt;0,T85&lt;1.5,FALSE))=TRUE</f>
        <v>0</v>
      </c>
      <c r="AE85" s="99"/>
      <c r="AF85" s="99"/>
      <c r="AG85" s="99"/>
      <c r="AH85" s="99"/>
      <c r="AI85" s="99"/>
      <c r="AJ85" s="99"/>
      <c r="AK85" s="99"/>
      <c r="AL85" s="99"/>
      <c r="AM85" s="99"/>
      <c r="AN85" s="99"/>
      <c r="AO85" s="99"/>
      <c r="AP85" s="99"/>
      <c r="AQ85" s="99"/>
    </row>
    <row r="86" spans="1:43" ht="13.95" customHeight="1" x14ac:dyDescent="0.3">
      <c r="A86" s="99"/>
      <c r="B86" s="37" t="s">
        <v>465</v>
      </c>
      <c r="C86" s="30" t="s">
        <v>23</v>
      </c>
      <c r="D86" s="36" t="s">
        <v>26</v>
      </c>
      <c r="E86" s="29" t="s">
        <v>24</v>
      </c>
      <c r="F86" s="31"/>
      <c r="G86" s="29" t="s">
        <v>54</v>
      </c>
      <c r="H86" s="31">
        <v>3.7</v>
      </c>
      <c r="I86" s="29" t="s">
        <v>38</v>
      </c>
      <c r="J86" s="31">
        <v>2</v>
      </c>
      <c r="K86" s="31">
        <v>4</v>
      </c>
      <c r="L86" s="31">
        <v>86</v>
      </c>
      <c r="M86" s="31">
        <v>1511</v>
      </c>
      <c r="N86" s="145">
        <f>(1-(IF(J86&gt;=4,0.05,0)+IF(OR(G86="Hybrid (HEV)",G86="Laddhybrid (PHEV)",E86="El"),0.15,0)+IF(OR(E86="Diesel",E86="Fordonsgas"),0.05,0)))*M86</f>
        <v>1284.3499999999999</v>
      </c>
      <c r="O86" s="32">
        <v>0.15</v>
      </c>
      <c r="P86" s="14">
        <v>0.1</v>
      </c>
      <c r="Q86" s="33">
        <v>172584</v>
      </c>
      <c r="R86" s="34">
        <v>34.799999999999997</v>
      </c>
      <c r="S86" s="34">
        <v>29.7</v>
      </c>
      <c r="T86" s="34">
        <v>2.5</v>
      </c>
      <c r="U86" s="125">
        <v>360</v>
      </c>
      <c r="V86" s="162">
        <v>3943</v>
      </c>
      <c r="W86" s="162">
        <v>131932</v>
      </c>
      <c r="X86" s="163" t="s">
        <v>27</v>
      </c>
      <c r="Y86" s="163" t="s">
        <v>27</v>
      </c>
      <c r="Z86" s="163" t="s">
        <v>27</v>
      </c>
      <c r="AA86" s="161">
        <f>IF(W86="","",IFERROR(W86-W86*(0.1*COUNTIFS(X86:Z86,"Ja")/3),"Formelfel"))</f>
        <v>118738.8</v>
      </c>
      <c r="AB86" s="4" t="str">
        <f>IF(W86="","",IFERROR(IF(AA86&lt;=INDEX([1]Admin!$AC$2:$AI$50,MATCH(C86,[1]Admin!$AC$2:$AC$15,0),4),"JA","NEJ"),""))</f>
        <v>JA</v>
      </c>
      <c r="AC86" s="8"/>
      <c r="AD86" s="6" t="b">
        <f>OR(IF(N86=0,FALSE,IFERROR(OR(N86&lt;INDEX([1]Admin!$AC$2:$AH$23,MATCH(C86,[1]Admin!$AC$2:$AC$23,0),5),N86&gt;INDEX([1]Admin!$AC$2:$AH$23,MATCH(C86,[1]Admin!$AC$2:$AC$23,0),6)),FALSE)),IF(E86&lt;&gt;"El",L86&gt;IF(AND(K86&lt;=4,J86&lt;&gt;4,AND(E86&lt;&gt;"Diesel",E86&lt;&gt;"El")),CO2_4_pass,IF(OR(K86&gt;4,J86&gt;3,E86="Diesel"),215,0)),FALSE),AB86="NEJ",IF(R86&gt;0,R86&lt;31.5,FALSE),IF(S86&gt;0,S86&lt;14,FALSE),IF(T86&gt;0,T86&lt;1.5,FALSE))=TRUE</f>
        <v>0</v>
      </c>
      <c r="AE86" s="99"/>
      <c r="AF86" s="99"/>
      <c r="AG86" s="99"/>
      <c r="AH86" s="99"/>
      <c r="AI86" s="99"/>
      <c r="AJ86" s="99"/>
      <c r="AK86" s="99"/>
      <c r="AL86" s="99"/>
      <c r="AM86" s="99"/>
      <c r="AN86" s="99"/>
      <c r="AO86" s="99"/>
      <c r="AP86" s="99"/>
      <c r="AQ86" s="99"/>
    </row>
    <row r="87" spans="1:43" ht="13.95" customHeight="1" x14ac:dyDescent="0.3">
      <c r="A87" s="99"/>
      <c r="B87" s="37" t="s">
        <v>466</v>
      </c>
      <c r="C87" s="38" t="s">
        <v>23</v>
      </c>
      <c r="D87" s="39" t="s">
        <v>26</v>
      </c>
      <c r="E87" s="37" t="s">
        <v>24</v>
      </c>
      <c r="F87" s="38"/>
      <c r="G87" s="37" t="s">
        <v>54</v>
      </c>
      <c r="H87" s="38">
        <v>3.7</v>
      </c>
      <c r="I87" s="37" t="s">
        <v>38</v>
      </c>
      <c r="J87" s="39">
        <v>2</v>
      </c>
      <c r="K87" s="39">
        <v>4</v>
      </c>
      <c r="L87" s="31">
        <v>86</v>
      </c>
      <c r="M87" s="38">
        <v>1520</v>
      </c>
      <c r="N87" s="145">
        <f>(1-(IF(J87&gt;=4,0.05,0)+IF(OR(G87="Hybrid (HEV)",G87="Laddhybrid (PHEV)",E87="El"),0.15,0)+IF(OR(E87="Diesel",E87="Fordonsgas"),0.05,0)))*M87</f>
        <v>1292</v>
      </c>
      <c r="O87" s="32">
        <v>0.15</v>
      </c>
      <c r="P87" s="14">
        <v>0.1</v>
      </c>
      <c r="Q87" s="41">
        <v>186116</v>
      </c>
      <c r="R87" s="42">
        <v>34.799999999999997</v>
      </c>
      <c r="S87" s="42">
        <v>29.7</v>
      </c>
      <c r="T87" s="34">
        <v>2.5</v>
      </c>
      <c r="U87" s="126">
        <v>360</v>
      </c>
      <c r="V87" s="164">
        <v>3943</v>
      </c>
      <c r="W87" s="164">
        <v>139088</v>
      </c>
      <c r="X87" s="163" t="s">
        <v>27</v>
      </c>
      <c r="Y87" s="163" t="s">
        <v>27</v>
      </c>
      <c r="Z87" s="163" t="s">
        <v>27</v>
      </c>
      <c r="AA87" s="161">
        <f>IF(W87="","",IFERROR(W87-W87*(0.1*COUNTIFS(X87:Z87,"Ja")/3),"Formelfel"))</f>
        <v>125179.2</v>
      </c>
      <c r="AB87" s="4" t="str">
        <f>IF(W87="","",IFERROR(IF(AA87&lt;=INDEX([1]Admin!$AC$2:$AI$50,MATCH(C87,[1]Admin!$AC$2:$AC$15,0),4),"JA","NEJ"),""))</f>
        <v>JA</v>
      </c>
      <c r="AC87" s="8"/>
      <c r="AD87" s="6" t="b">
        <f>OR(IF(N87=0,FALSE,IFERROR(OR(N87&lt;INDEX([1]Admin!$AC$2:$AH$23,MATCH(C87,[1]Admin!$AC$2:$AC$23,0),5),N87&gt;INDEX([1]Admin!$AC$2:$AH$23,MATCH(C87,[1]Admin!$AC$2:$AC$23,0),6)),FALSE)),IF(E87&lt;&gt;"El",L87&gt;IF(AND(K87&lt;=4,J87&lt;&gt;4,AND(E87&lt;&gt;"Diesel",E87&lt;&gt;"El")),CO2_4_pass,IF(OR(K87&gt;4,J87&gt;3,E87="Diesel"),215,0)),FALSE),AB87="NEJ",IF(R87&gt;0,R87&lt;31.5,FALSE),IF(S87&gt;0,S87&lt;14,FALSE),IF(T87&gt;0,T87&lt;1.5,FALSE))=TRUE</f>
        <v>0</v>
      </c>
      <c r="AE87" s="99"/>
      <c r="AF87" s="99"/>
      <c r="AG87" s="99"/>
      <c r="AH87" s="99"/>
      <c r="AI87" s="99"/>
      <c r="AJ87" s="99"/>
      <c r="AK87" s="99"/>
      <c r="AL87" s="99"/>
      <c r="AM87" s="99"/>
      <c r="AN87" s="99"/>
      <c r="AO87" s="99"/>
      <c r="AP87" s="99"/>
      <c r="AQ87" s="99"/>
    </row>
    <row r="88" spans="1:43" ht="13.95" customHeight="1" x14ac:dyDescent="0.3">
      <c r="A88" s="99"/>
      <c r="B88" s="37" t="s">
        <v>467</v>
      </c>
      <c r="C88" s="38" t="s">
        <v>23</v>
      </c>
      <c r="D88" s="38" t="s">
        <v>27</v>
      </c>
      <c r="E88" s="37" t="s">
        <v>24</v>
      </c>
      <c r="F88" s="38" t="s">
        <v>93</v>
      </c>
      <c r="G88" s="37" t="s">
        <v>94</v>
      </c>
      <c r="H88" s="38">
        <v>1.3</v>
      </c>
      <c r="I88" s="37" t="s">
        <v>38</v>
      </c>
      <c r="J88" s="39">
        <v>2</v>
      </c>
      <c r="K88" s="39">
        <v>4</v>
      </c>
      <c r="L88" s="31">
        <v>29</v>
      </c>
      <c r="M88" s="38">
        <v>1614</v>
      </c>
      <c r="N88" s="145">
        <f>(1-(IF(J88&gt;=4,0.05,0)+IF(OR(G88="Hybrid (HEV)",G88="Laddhybrid (PHEV)",E88="El"),0.15,0)+IF(OR(E88="Diesel",E88="Fordonsgas"),0.05,0)))*M88</f>
        <v>1371.8999999999999</v>
      </c>
      <c r="O88" s="40">
        <v>0.1</v>
      </c>
      <c r="P88" s="14">
        <v>0.1</v>
      </c>
      <c r="Q88" s="41">
        <v>255279</v>
      </c>
      <c r="R88" s="42">
        <v>34.799999999999997</v>
      </c>
      <c r="S88" s="42">
        <v>29.7</v>
      </c>
      <c r="T88" s="34">
        <v>2.5</v>
      </c>
      <c r="U88" s="126">
        <v>360</v>
      </c>
      <c r="V88" s="164">
        <v>3943</v>
      </c>
      <c r="W88" s="164">
        <v>139821</v>
      </c>
      <c r="X88" s="163" t="s">
        <v>27</v>
      </c>
      <c r="Y88" s="163" t="s">
        <v>27</v>
      </c>
      <c r="Z88" s="163" t="s">
        <v>27</v>
      </c>
      <c r="AA88" s="161">
        <f>IF(W88="","",IFERROR(W88-W88*(0.1*COUNTIFS(X88:Z88,"Ja")/3),"Formelfel"))</f>
        <v>125838.9</v>
      </c>
      <c r="AB88" s="4" t="str">
        <f>IF(W88="","",IFERROR(IF(AA88&lt;=INDEX([1]Admin!$AC$2:$AI$50,MATCH(C88,[1]Admin!$AC$2:$AC$15,0),4),"JA","NEJ"),""))</f>
        <v>JA</v>
      </c>
      <c r="AC88" s="8"/>
      <c r="AD88" s="6" t="b">
        <f>OR(IF(N88=0,FALSE,IFERROR(OR(N88&lt;INDEX([1]Admin!$AC$2:$AH$23,MATCH(C88,[1]Admin!$AC$2:$AC$23,0),5),N88&gt;INDEX([1]Admin!$AC$2:$AH$23,MATCH(C88,[1]Admin!$AC$2:$AC$23,0),6)),FALSE)),IF(E88&lt;&gt;"El",L88&gt;IF(AND(K88&lt;=4,J88&lt;&gt;4,AND(E88&lt;&gt;"Diesel",E88&lt;&gt;"El")),CO2_4_pass,IF(OR(K88&gt;4,J88&gt;3,E88="Diesel"),215,0)),FALSE),AB88="NEJ",IF(R88&gt;0,R88&lt;31.5,FALSE),IF(S88&gt;0,S88&lt;14,FALSE),IF(T88&gt;0,T88&lt;1.5,FALSE))=TRUE</f>
        <v>0</v>
      </c>
      <c r="AE88" s="99"/>
      <c r="AF88" s="99"/>
      <c r="AG88" s="99"/>
      <c r="AH88" s="99"/>
      <c r="AI88" s="99"/>
      <c r="AJ88" s="99"/>
      <c r="AK88" s="99"/>
      <c r="AL88" s="99"/>
      <c r="AM88" s="99"/>
      <c r="AN88" s="99"/>
      <c r="AO88" s="99"/>
      <c r="AP88" s="99"/>
      <c r="AQ88" s="99"/>
    </row>
    <row r="89" spans="1:43" ht="13.95" customHeight="1" x14ac:dyDescent="0.3">
      <c r="A89" s="99"/>
      <c r="B89" s="37" t="s">
        <v>468</v>
      </c>
      <c r="C89" s="38" t="s">
        <v>23</v>
      </c>
      <c r="D89" s="38" t="s">
        <v>27</v>
      </c>
      <c r="E89" s="37" t="s">
        <v>24</v>
      </c>
      <c r="F89" s="38" t="s">
        <v>93</v>
      </c>
      <c r="G89" s="37" t="s">
        <v>94</v>
      </c>
      <c r="H89" s="38">
        <v>1.3</v>
      </c>
      <c r="I89" s="37" t="s">
        <v>38</v>
      </c>
      <c r="J89" s="39">
        <v>2</v>
      </c>
      <c r="K89" s="39">
        <v>4</v>
      </c>
      <c r="L89" s="31">
        <v>29</v>
      </c>
      <c r="M89" s="38">
        <v>1614</v>
      </c>
      <c r="N89" s="145">
        <f>(1-(IF(J89&gt;=4,0.05,0)+IF(OR(G89="Hybrid (HEV)",G89="Laddhybrid (PHEV)",E89="El"),0.15,0)+IF(OR(E89="Diesel",E89="Fordonsgas"),0.05,0)))*M89</f>
        <v>1371.8999999999999</v>
      </c>
      <c r="O89" s="40">
        <v>0.1</v>
      </c>
      <c r="P89" s="14">
        <v>0.1</v>
      </c>
      <c r="Q89" s="41">
        <v>271219</v>
      </c>
      <c r="R89" s="42">
        <v>34.799999999999997</v>
      </c>
      <c r="S89" s="42">
        <v>29.7</v>
      </c>
      <c r="T89" s="34">
        <v>2.5</v>
      </c>
      <c r="U89" s="126">
        <v>360</v>
      </c>
      <c r="V89" s="164">
        <v>3943</v>
      </c>
      <c r="W89" s="164">
        <v>148251</v>
      </c>
      <c r="X89" s="163" t="s">
        <v>27</v>
      </c>
      <c r="Y89" s="163" t="s">
        <v>27</v>
      </c>
      <c r="Z89" s="163" t="s">
        <v>27</v>
      </c>
      <c r="AA89" s="161">
        <f>IF(W89="","",IFERROR(W89-W89*(0.1*COUNTIFS(X89:Z89,"Ja")/3),"Formelfel"))</f>
        <v>133425.9</v>
      </c>
      <c r="AB89" s="4" t="str">
        <f>IF(W89="","",IFERROR(IF(AA89&lt;=INDEX([1]Admin!$AC$2:$AI$50,MATCH(C89,[1]Admin!$AC$2:$AC$15,0),4),"JA","NEJ"),""))</f>
        <v>JA</v>
      </c>
      <c r="AC89" s="8"/>
      <c r="AD89" s="6" t="b">
        <f>OR(IF(N89=0,FALSE,IFERROR(OR(N89&lt;INDEX([1]Admin!$AC$2:$AH$23,MATCH(C89,[1]Admin!$AC$2:$AC$23,0),5),N89&gt;INDEX([1]Admin!$AC$2:$AH$23,MATCH(C89,[1]Admin!$AC$2:$AC$23,0),6)),FALSE)),IF(E89&lt;&gt;"El",L89&gt;IF(AND(K89&lt;=4,J89&lt;&gt;4,AND(E89&lt;&gt;"Diesel",E89&lt;&gt;"El")),CO2_4_pass,IF(OR(K89&gt;4,J89&gt;3,E89="Diesel"),215,0)),FALSE),AB89="NEJ",IF(R89&gt;0,R89&lt;31.5,FALSE),IF(S89&gt;0,S89&lt;14,FALSE),IF(T89&gt;0,T89&lt;1.5,FALSE))=TRUE</f>
        <v>0</v>
      </c>
      <c r="AE89" s="99"/>
      <c r="AF89" s="99"/>
      <c r="AG89" s="99"/>
      <c r="AH89" s="99"/>
      <c r="AI89" s="99"/>
      <c r="AJ89" s="99"/>
      <c r="AK89" s="99"/>
      <c r="AL89" s="99"/>
      <c r="AM89" s="99"/>
      <c r="AN89" s="99"/>
      <c r="AO89" s="99"/>
      <c r="AP89" s="99"/>
      <c r="AQ89" s="99"/>
    </row>
    <row r="90" spans="1:43" ht="13.95" customHeight="1" x14ac:dyDescent="0.3">
      <c r="A90" s="99"/>
      <c r="B90" s="37" t="s">
        <v>469</v>
      </c>
      <c r="C90" s="38" t="s">
        <v>23</v>
      </c>
      <c r="D90" s="38" t="s">
        <v>27</v>
      </c>
      <c r="E90" s="37" t="s">
        <v>24</v>
      </c>
      <c r="F90" s="38" t="s">
        <v>93</v>
      </c>
      <c r="G90" s="37" t="s">
        <v>94</v>
      </c>
      <c r="H90" s="38">
        <v>1.3</v>
      </c>
      <c r="I90" s="37" t="s">
        <v>38</v>
      </c>
      <c r="J90" s="39">
        <v>2</v>
      </c>
      <c r="K90" s="39">
        <v>4</v>
      </c>
      <c r="L90" s="39">
        <v>29</v>
      </c>
      <c r="M90" s="38">
        <v>1628</v>
      </c>
      <c r="N90" s="145">
        <f>(1-(IF(J90&gt;=4,0.05,0)+IF(OR(G90="Hybrid (HEV)",G90="Laddhybrid (PHEV)",E90="El"),0.15,0)+IF(OR(E90="Diesel",E90="Fordonsgas"),0.05,0)))*M90</f>
        <v>1383.8</v>
      </c>
      <c r="O90" s="40">
        <v>0.1</v>
      </c>
      <c r="P90" s="14">
        <v>0.1</v>
      </c>
      <c r="Q90" s="41">
        <v>287159</v>
      </c>
      <c r="R90" s="42">
        <v>34.799999999999997</v>
      </c>
      <c r="S90" s="42">
        <v>29.7</v>
      </c>
      <c r="T90" s="16">
        <v>2.5</v>
      </c>
      <c r="U90" s="126">
        <v>360</v>
      </c>
      <c r="V90" s="164">
        <v>3943</v>
      </c>
      <c r="W90" s="164">
        <v>156680</v>
      </c>
      <c r="X90" s="163" t="s">
        <v>27</v>
      </c>
      <c r="Y90" s="163" t="s">
        <v>27</v>
      </c>
      <c r="Z90" s="163" t="s">
        <v>27</v>
      </c>
      <c r="AA90" s="161">
        <f>IF(W90="","",IFERROR(W90-W90*(0.1*COUNTIFS(X90:Z90,"Ja")/3),"Formelfel"))</f>
        <v>141012</v>
      </c>
      <c r="AB90" s="4" t="str">
        <f>IF(W90="","",IFERROR(IF(AA90&lt;=INDEX([1]Admin!$AC$2:$AI$50,MATCH(C90,[1]Admin!$AC$2:$AC$15,0),4),"JA","NEJ"),""))</f>
        <v>JA</v>
      </c>
      <c r="AC90" s="8"/>
      <c r="AD90" s="6" t="b">
        <f>OR(IF(N90=0,FALSE,IFERROR(OR(N90&lt;INDEX([1]Admin!$AC$2:$AH$23,MATCH(C90,[1]Admin!$AC$2:$AC$23,0),5),N90&gt;INDEX([1]Admin!$AC$2:$AH$23,MATCH(C90,[1]Admin!$AC$2:$AC$23,0),6)),FALSE)),IF(E90&lt;&gt;"El",L90&gt;IF(AND(K90&lt;=4,J90&lt;&gt;4,AND(E90&lt;&gt;"Diesel",E90&lt;&gt;"El")),CO2_4_pass,IF(OR(K90&gt;4,J90&gt;3,E90="Diesel"),215,0)),FALSE),AB90="NEJ",IF(R90&gt;0,R90&lt;31.5,FALSE),IF(S90&gt;0,S90&lt;14,FALSE),IF(T90&gt;0,T90&lt;1.5,FALSE))=TRUE</f>
        <v>0</v>
      </c>
      <c r="AE90" s="99"/>
      <c r="AF90" s="99"/>
      <c r="AG90" s="99"/>
      <c r="AH90" s="99"/>
      <c r="AI90" s="99"/>
      <c r="AJ90" s="99"/>
      <c r="AK90" s="99"/>
      <c r="AL90" s="99"/>
      <c r="AM90" s="99"/>
      <c r="AN90" s="99"/>
      <c r="AO90" s="99"/>
      <c r="AP90" s="99"/>
      <c r="AQ90" s="99"/>
    </row>
    <row r="91" spans="1:43" ht="13.95" customHeight="1" thickBot="1" x14ac:dyDescent="0.35">
      <c r="A91" s="99"/>
      <c r="B91" s="11" t="s">
        <v>95</v>
      </c>
      <c r="C91" s="12" t="s">
        <v>23</v>
      </c>
      <c r="D91" s="18" t="s">
        <v>26</v>
      </c>
      <c r="E91" s="11" t="s">
        <v>24</v>
      </c>
      <c r="F91" s="13"/>
      <c r="G91" s="11"/>
      <c r="H91" s="13">
        <v>6.1</v>
      </c>
      <c r="I91" s="11" t="s">
        <v>38</v>
      </c>
      <c r="J91" s="13">
        <v>2</v>
      </c>
      <c r="K91" s="13">
        <v>4</v>
      </c>
      <c r="L91" s="13">
        <v>140</v>
      </c>
      <c r="M91" s="13">
        <v>1340</v>
      </c>
      <c r="N91" s="145">
        <f>(1-(IF(J91&gt;=4,0.05,0)+IF(OR(G91="Hybrid (HEV)",G91="Laddhybrid (PHEV)",E91="El"),0.15,0)+IF(OR(E91="Diesel",E91="Fordonsgas"),0.05,0)))*M91</f>
        <v>1340</v>
      </c>
      <c r="O91" s="93">
        <v>0.1</v>
      </c>
      <c r="P91" s="14">
        <v>0.1</v>
      </c>
      <c r="Q91" s="15">
        <v>127368</v>
      </c>
      <c r="R91" s="16">
        <v>32.4</v>
      </c>
      <c r="S91" s="16">
        <v>30.3</v>
      </c>
      <c r="T91" s="16">
        <v>1.8</v>
      </c>
      <c r="U91" s="17">
        <v>4050</v>
      </c>
      <c r="V91" s="159">
        <v>2102</v>
      </c>
      <c r="W91" s="159">
        <v>131875</v>
      </c>
      <c r="X91" s="160" t="s">
        <v>27</v>
      </c>
      <c r="Y91" s="160" t="s">
        <v>27</v>
      </c>
      <c r="Z91" s="160" t="s">
        <v>27</v>
      </c>
      <c r="AA91" s="158">
        <f>IF(W91="","",IFERROR(W91-W91*(0.1*COUNTIFS(X91:Z91,"Ja")/3),"Formelfel"))</f>
        <v>118687.5</v>
      </c>
      <c r="AB91" s="4" t="str">
        <f>IF(W91="","",IFERROR(IF(AA91&lt;=INDEX([1]Admin!$AC$2:$AI$50,MATCH(C91,[1]Admin!$AC$2:$AC$15,0),4),"JA","NEJ"),""))</f>
        <v>JA</v>
      </c>
      <c r="AC91" s="8"/>
      <c r="AD91" s="9" t="b">
        <f>OR(IF(N91=0,FALSE,IFERROR(OR(N91&lt;INDEX([1]Admin!$AC$2:$AH$23,MATCH(C91,[1]Admin!$AC$2:$AC$23,0),5),N91&gt;INDEX([1]Admin!$AC$2:$AH$23,MATCH(C91,[1]Admin!$AC$2:$AC$23,0),6)),FALSE)),IF(E91&lt;&gt;"El",L91&gt;IF(AND(K91&lt;=4,J91&lt;&gt;4,AND(E91&lt;&gt;"Diesel",E91&lt;&gt;"El")),CO2_4_pass,IF(OR(K91&gt;4,J91&gt;3,E91="Diesel"),215,0)),FALSE),AB91="NEJ",IF(R91&gt;0,R91&lt;31.5,FALSE),IF(S91&gt;0,S91&lt;14,FALSE),IF(T91&gt;0,T91&lt;1.5,FALSE))=TRUE</f>
        <v>0</v>
      </c>
      <c r="AE91" s="99"/>
      <c r="AF91" s="99"/>
      <c r="AG91" s="99"/>
      <c r="AH91" s="99"/>
      <c r="AI91" s="99"/>
      <c r="AJ91" s="99"/>
      <c r="AK91" s="99"/>
      <c r="AL91" s="99"/>
      <c r="AM91" s="99"/>
      <c r="AN91" s="99"/>
      <c r="AO91" s="99"/>
      <c r="AP91" s="99"/>
      <c r="AQ91" s="99"/>
    </row>
    <row r="92" spans="1:43" x14ac:dyDescent="0.3">
      <c r="A92" s="99"/>
      <c r="B92" s="19" t="s">
        <v>96</v>
      </c>
      <c r="C92" s="20" t="s">
        <v>23</v>
      </c>
      <c r="D92" s="18" t="s">
        <v>26</v>
      </c>
      <c r="E92" s="19" t="s">
        <v>29</v>
      </c>
      <c r="F92" s="20"/>
      <c r="G92" s="19"/>
      <c r="H92" s="20">
        <v>5.2</v>
      </c>
      <c r="I92" s="19" t="s">
        <v>38</v>
      </c>
      <c r="J92" s="18">
        <v>4</v>
      </c>
      <c r="K92" s="18">
        <v>4</v>
      </c>
      <c r="L92" s="21">
        <v>137</v>
      </c>
      <c r="M92" s="20">
        <v>1460</v>
      </c>
      <c r="N92" s="145">
        <f>(1-(IF(J92&gt;=4,0.05,0)+IF(OR(G92="Hybrid (HEV)",G92="Laddhybrid (PHEV)",E92="El"),0.15,0)+IF(OR(E92="Diesel",E92="Fordonsgas"),0.05,0)))*M92</f>
        <v>1314</v>
      </c>
      <c r="O92" s="94">
        <v>0.1</v>
      </c>
      <c r="P92" s="23">
        <v>0.1</v>
      </c>
      <c r="Q92" s="24">
        <v>187128</v>
      </c>
      <c r="R92" s="25">
        <v>32.4</v>
      </c>
      <c r="S92" s="25">
        <v>30.3</v>
      </c>
      <c r="T92" s="16">
        <v>1.8</v>
      </c>
      <c r="U92" s="26">
        <v>5906</v>
      </c>
      <c r="V92" s="156">
        <v>2870</v>
      </c>
      <c r="W92" s="156">
        <v>164075</v>
      </c>
      <c r="X92" s="157" t="s">
        <v>27</v>
      </c>
      <c r="Y92" s="157" t="s">
        <v>27</v>
      </c>
      <c r="Z92" s="157" t="s">
        <v>27</v>
      </c>
      <c r="AA92" s="158">
        <f>IF(W92="","",IFERROR(W92-W92*(0.1*COUNTIFS(X92:Z92,"Ja")/3),"Formelfel"))</f>
        <v>147667.5</v>
      </c>
      <c r="AB92" s="10"/>
      <c r="AC92" s="10"/>
      <c r="AE92" s="99"/>
      <c r="AF92" s="99"/>
      <c r="AG92" s="99"/>
      <c r="AH92" s="99"/>
      <c r="AI92" s="99"/>
      <c r="AJ92" s="99"/>
      <c r="AK92" s="99"/>
      <c r="AL92" s="99"/>
      <c r="AM92" s="99"/>
      <c r="AN92" s="99"/>
      <c r="AO92" s="99"/>
      <c r="AP92" s="99"/>
      <c r="AQ92" s="99"/>
    </row>
    <row r="93" spans="1:43" x14ac:dyDescent="0.3">
      <c r="A93" s="99"/>
      <c r="B93" s="57" t="s">
        <v>270</v>
      </c>
      <c r="C93" s="28" t="s">
        <v>23</v>
      </c>
      <c r="D93" s="28" t="s">
        <v>26</v>
      </c>
      <c r="E93" s="57" t="s">
        <v>24</v>
      </c>
      <c r="F93" s="28"/>
      <c r="G93" s="57"/>
      <c r="H93" s="28">
        <v>5.6</v>
      </c>
      <c r="I93" s="57" t="s">
        <v>25</v>
      </c>
      <c r="J93" s="21">
        <v>4</v>
      </c>
      <c r="K93" s="21">
        <v>4</v>
      </c>
      <c r="L93" s="21">
        <v>127</v>
      </c>
      <c r="M93" s="28">
        <v>1276</v>
      </c>
      <c r="N93" s="145">
        <v>1212.2</v>
      </c>
      <c r="O93" s="58">
        <v>0.1</v>
      </c>
      <c r="P93" s="58">
        <v>0.1</v>
      </c>
      <c r="Q93" s="24">
        <v>156168</v>
      </c>
      <c r="R93" s="25">
        <v>33.4</v>
      </c>
      <c r="S93" s="25">
        <v>26.2</v>
      </c>
      <c r="T93" s="16">
        <v>3.5</v>
      </c>
      <c r="U93" s="27">
        <v>2984</v>
      </c>
      <c r="V93" s="156">
        <v>1650</v>
      </c>
      <c r="W93" s="156">
        <v>138854</v>
      </c>
      <c r="X93" s="157" t="s">
        <v>27</v>
      </c>
      <c r="Y93" s="157" t="s">
        <v>27</v>
      </c>
      <c r="Z93" s="157" t="s">
        <v>27</v>
      </c>
      <c r="AA93" s="158">
        <v>124968.59999999999</v>
      </c>
      <c r="AB93" s="3"/>
      <c r="AE93" s="99"/>
      <c r="AF93" s="99"/>
      <c r="AG93" s="99"/>
      <c r="AH93" s="99"/>
      <c r="AI93" s="99"/>
      <c r="AJ93" s="99"/>
      <c r="AK93" s="99"/>
      <c r="AL93" s="99"/>
      <c r="AM93" s="99"/>
      <c r="AN93" s="99"/>
      <c r="AO93" s="99"/>
      <c r="AP93" s="99"/>
      <c r="AQ93" s="99"/>
    </row>
    <row r="94" spans="1:43" x14ac:dyDescent="0.3">
      <c r="A94" s="99"/>
      <c r="B94" s="57" t="s">
        <v>271</v>
      </c>
      <c r="C94" s="28" t="s">
        <v>23</v>
      </c>
      <c r="D94" s="28" t="s">
        <v>26</v>
      </c>
      <c r="E94" s="57" t="s">
        <v>24</v>
      </c>
      <c r="F94" s="28" t="s">
        <v>46</v>
      </c>
      <c r="G94" s="57"/>
      <c r="H94" s="28">
        <v>4.4000000000000004</v>
      </c>
      <c r="I94" s="57" t="s">
        <v>25</v>
      </c>
      <c r="J94" s="21">
        <v>4</v>
      </c>
      <c r="K94" s="21">
        <v>4</v>
      </c>
      <c r="L94" s="21">
        <v>101</v>
      </c>
      <c r="M94" s="28">
        <v>1371</v>
      </c>
      <c r="N94" s="145">
        <v>1302.45</v>
      </c>
      <c r="O94" s="58">
        <v>0.1</v>
      </c>
      <c r="P94" s="58">
        <v>0.1</v>
      </c>
      <c r="Q94" s="24">
        <v>201312</v>
      </c>
      <c r="R94" s="25">
        <v>33.4</v>
      </c>
      <c r="S94" s="25">
        <v>26.2</v>
      </c>
      <c r="T94" s="16">
        <v>3.5</v>
      </c>
      <c r="U94" s="27">
        <v>2980</v>
      </c>
      <c r="V94" s="156">
        <v>2527</v>
      </c>
      <c r="W94" s="156">
        <v>138382</v>
      </c>
      <c r="X94" s="157" t="s">
        <v>27</v>
      </c>
      <c r="Y94" s="157" t="s">
        <v>27</v>
      </c>
      <c r="Z94" s="157" t="s">
        <v>27</v>
      </c>
      <c r="AA94" s="158">
        <v>124543.8</v>
      </c>
      <c r="AB94" s="3"/>
      <c r="AE94" s="99"/>
      <c r="AF94" s="99"/>
      <c r="AG94" s="99"/>
      <c r="AH94" s="99"/>
      <c r="AI94" s="99"/>
      <c r="AJ94" s="99"/>
      <c r="AK94" s="99"/>
      <c r="AL94" s="99"/>
      <c r="AM94" s="99"/>
      <c r="AN94" s="99"/>
      <c r="AO94" s="99"/>
      <c r="AP94" s="99"/>
      <c r="AQ94" s="99"/>
    </row>
    <row r="95" spans="1:43" x14ac:dyDescent="0.3">
      <c r="A95" s="99"/>
      <c r="B95" s="57" t="s">
        <v>272</v>
      </c>
      <c r="C95" s="28" t="s">
        <v>23</v>
      </c>
      <c r="D95" s="28" t="s">
        <v>26</v>
      </c>
      <c r="E95" s="57" t="s">
        <v>24</v>
      </c>
      <c r="F95" s="28"/>
      <c r="G95" s="57"/>
      <c r="H95" s="28">
        <v>6.1</v>
      </c>
      <c r="I95" s="57" t="s">
        <v>38</v>
      </c>
      <c r="J95" s="21">
        <v>4</v>
      </c>
      <c r="K95" s="21">
        <v>4</v>
      </c>
      <c r="L95" s="21">
        <v>139</v>
      </c>
      <c r="M95" s="28">
        <v>1301</v>
      </c>
      <c r="N95" s="145">
        <v>1235.95</v>
      </c>
      <c r="O95" s="58">
        <v>0.1</v>
      </c>
      <c r="P95" s="58">
        <v>0.1</v>
      </c>
      <c r="Q95" s="24">
        <v>166968</v>
      </c>
      <c r="R95" s="25">
        <v>33.4</v>
      </c>
      <c r="S95" s="25">
        <v>26.2</v>
      </c>
      <c r="T95" s="16">
        <v>3.5</v>
      </c>
      <c r="U95" s="27">
        <v>3890</v>
      </c>
      <c r="V95" s="156">
        <v>1650</v>
      </c>
      <c r="W95" s="156">
        <v>151275</v>
      </c>
      <c r="X95" s="157" t="s">
        <v>27</v>
      </c>
      <c r="Y95" s="157" t="s">
        <v>27</v>
      </c>
      <c r="Z95" s="157" t="s">
        <v>27</v>
      </c>
      <c r="AA95" s="158">
        <v>136147.5</v>
      </c>
      <c r="AB95" s="3"/>
      <c r="AE95" s="99"/>
      <c r="AF95" s="99"/>
      <c r="AG95" s="99"/>
      <c r="AH95" s="99"/>
      <c r="AI95" s="99"/>
      <c r="AJ95" s="99"/>
      <c r="AK95" s="99"/>
      <c r="AL95" s="99"/>
      <c r="AM95" s="99"/>
      <c r="AN95" s="99"/>
      <c r="AO95" s="99"/>
      <c r="AP95" s="99"/>
      <c r="AQ95" s="99"/>
    </row>
    <row r="96" spans="1:43" x14ac:dyDescent="0.3">
      <c r="A96" s="99"/>
      <c r="B96" s="29" t="s">
        <v>273</v>
      </c>
      <c r="C96" s="30" t="s">
        <v>23</v>
      </c>
      <c r="D96" s="36" t="s">
        <v>26</v>
      </c>
      <c r="E96" s="29" t="s">
        <v>24</v>
      </c>
      <c r="F96" s="31" t="s">
        <v>46</v>
      </c>
      <c r="G96" s="29"/>
      <c r="H96" s="31">
        <v>4.8</v>
      </c>
      <c r="I96" s="29" t="s">
        <v>38</v>
      </c>
      <c r="J96" s="31">
        <v>4</v>
      </c>
      <c r="K96" s="31">
        <v>4</v>
      </c>
      <c r="L96" s="31">
        <v>111</v>
      </c>
      <c r="M96" s="31">
        <v>1396</v>
      </c>
      <c r="N96" s="145">
        <v>1326.2</v>
      </c>
      <c r="O96" s="32">
        <v>0.1</v>
      </c>
      <c r="P96" s="32">
        <v>0.1</v>
      </c>
      <c r="Q96" s="33">
        <v>212112</v>
      </c>
      <c r="R96" s="34">
        <v>33.4</v>
      </c>
      <c r="S96" s="34">
        <v>26.2</v>
      </c>
      <c r="T96" s="34">
        <v>3.5</v>
      </c>
      <c r="U96" s="35">
        <v>2980</v>
      </c>
      <c r="V96" s="162">
        <v>2527</v>
      </c>
      <c r="W96" s="162">
        <v>147146</v>
      </c>
      <c r="X96" s="163" t="s">
        <v>27</v>
      </c>
      <c r="Y96" s="163" t="s">
        <v>27</v>
      </c>
      <c r="Z96" s="163" t="s">
        <v>27</v>
      </c>
      <c r="AA96" s="161">
        <v>132431.4</v>
      </c>
      <c r="AB96" s="3"/>
      <c r="AE96" s="99"/>
      <c r="AF96" s="99"/>
      <c r="AG96" s="99"/>
      <c r="AH96" s="99"/>
      <c r="AI96" s="99"/>
      <c r="AJ96" s="99"/>
      <c r="AK96" s="99"/>
      <c r="AL96" s="99"/>
      <c r="AM96" s="99"/>
      <c r="AN96" s="99"/>
      <c r="AO96" s="99"/>
      <c r="AP96" s="99"/>
      <c r="AQ96" s="99"/>
    </row>
    <row r="97" spans="1:43" x14ac:dyDescent="0.3">
      <c r="A97" s="99"/>
      <c r="B97" s="83" t="s">
        <v>274</v>
      </c>
      <c r="C97" s="30" t="s">
        <v>23</v>
      </c>
      <c r="D97" s="31" t="s">
        <v>26</v>
      </c>
      <c r="E97" s="83" t="s">
        <v>24</v>
      </c>
      <c r="F97" s="30"/>
      <c r="G97" s="83"/>
      <c r="H97" s="30">
        <v>6.2</v>
      </c>
      <c r="I97" s="83" t="s">
        <v>25</v>
      </c>
      <c r="J97" s="31">
        <v>4</v>
      </c>
      <c r="K97" s="31">
        <v>4</v>
      </c>
      <c r="L97" s="31">
        <v>141</v>
      </c>
      <c r="M97" s="30">
        <v>1291</v>
      </c>
      <c r="N97" s="145">
        <v>1226.45</v>
      </c>
      <c r="O97" s="32">
        <v>0.1</v>
      </c>
      <c r="P97" s="84">
        <v>0.1</v>
      </c>
      <c r="Q97" s="41">
        <v>166968</v>
      </c>
      <c r="R97" s="42">
        <v>33.4</v>
      </c>
      <c r="S97" s="42">
        <v>26.2</v>
      </c>
      <c r="T97" s="34">
        <v>3.5</v>
      </c>
      <c r="U97" s="33">
        <v>4076</v>
      </c>
      <c r="V97" s="164">
        <v>1434</v>
      </c>
      <c r="W97" s="164">
        <v>151971</v>
      </c>
      <c r="X97" s="163" t="s">
        <v>27</v>
      </c>
      <c r="Y97" s="163" t="s">
        <v>27</v>
      </c>
      <c r="Z97" s="163" t="s">
        <v>27</v>
      </c>
      <c r="AA97" s="161">
        <v>136773.9</v>
      </c>
      <c r="AB97" s="3"/>
      <c r="AE97" s="99"/>
      <c r="AF97" s="99"/>
      <c r="AG97" s="99"/>
      <c r="AH97" s="99"/>
      <c r="AI97" s="99"/>
      <c r="AJ97" s="99"/>
      <c r="AK97" s="99"/>
      <c r="AL97" s="99"/>
      <c r="AM97" s="99"/>
      <c r="AN97" s="99"/>
      <c r="AO97" s="99"/>
      <c r="AP97" s="99"/>
      <c r="AQ97" s="99"/>
    </row>
    <row r="98" spans="1:43" x14ac:dyDescent="0.3">
      <c r="A98" s="99"/>
      <c r="B98" s="83" t="s">
        <v>275</v>
      </c>
      <c r="C98" s="30" t="s">
        <v>23</v>
      </c>
      <c r="D98" s="30" t="s">
        <v>26</v>
      </c>
      <c r="E98" s="83" t="s">
        <v>24</v>
      </c>
      <c r="F98" s="30" t="s">
        <v>46</v>
      </c>
      <c r="G98" s="83"/>
      <c r="H98" s="30">
        <v>4.9000000000000004</v>
      </c>
      <c r="I98" s="83" t="s">
        <v>25</v>
      </c>
      <c r="J98" s="31">
        <v>4</v>
      </c>
      <c r="K98" s="31">
        <v>4</v>
      </c>
      <c r="L98" s="31">
        <v>112</v>
      </c>
      <c r="M98" s="30">
        <v>1386</v>
      </c>
      <c r="N98" s="145">
        <v>1316.7</v>
      </c>
      <c r="O98" s="84">
        <v>0.1</v>
      </c>
      <c r="P98" s="84">
        <v>0.1</v>
      </c>
      <c r="Q98" s="41">
        <v>212688</v>
      </c>
      <c r="R98" s="42">
        <v>33.4</v>
      </c>
      <c r="S98" s="42">
        <v>26.2</v>
      </c>
      <c r="T98" s="34">
        <v>3.5</v>
      </c>
      <c r="U98" s="33">
        <v>2980</v>
      </c>
      <c r="V98" s="164">
        <v>2311</v>
      </c>
      <c r="W98" s="164">
        <v>147590</v>
      </c>
      <c r="X98" s="163" t="s">
        <v>27</v>
      </c>
      <c r="Y98" s="163" t="s">
        <v>27</v>
      </c>
      <c r="Z98" s="163" t="s">
        <v>27</v>
      </c>
      <c r="AA98" s="161">
        <v>132831</v>
      </c>
      <c r="AB98" s="3"/>
      <c r="AE98" s="99"/>
      <c r="AF98" s="99"/>
      <c r="AG98" s="99"/>
      <c r="AH98" s="99"/>
      <c r="AI98" s="99"/>
      <c r="AJ98" s="99"/>
      <c r="AK98" s="99"/>
      <c r="AL98" s="99"/>
      <c r="AM98" s="99"/>
      <c r="AN98" s="99"/>
      <c r="AO98" s="99"/>
      <c r="AP98" s="99"/>
      <c r="AQ98" s="99"/>
    </row>
    <row r="99" spans="1:43" x14ac:dyDescent="0.3">
      <c r="A99" s="99"/>
      <c r="B99" s="83" t="s">
        <v>276</v>
      </c>
      <c r="C99" s="30" t="s">
        <v>23</v>
      </c>
      <c r="D99" s="30" t="s">
        <v>26</v>
      </c>
      <c r="E99" s="83" t="s">
        <v>24</v>
      </c>
      <c r="F99" s="30"/>
      <c r="G99" s="83"/>
      <c r="H99" s="30">
        <v>6.2</v>
      </c>
      <c r="I99" s="83" t="s">
        <v>38</v>
      </c>
      <c r="J99" s="31">
        <v>4</v>
      </c>
      <c r="K99" s="31">
        <v>4</v>
      </c>
      <c r="L99" s="31">
        <v>141</v>
      </c>
      <c r="M99" s="30">
        <v>1311</v>
      </c>
      <c r="N99" s="145">
        <v>1245.45</v>
      </c>
      <c r="O99" s="84">
        <v>0.1</v>
      </c>
      <c r="P99" s="84">
        <v>0.1</v>
      </c>
      <c r="Q99" s="41">
        <v>177768</v>
      </c>
      <c r="R99" s="42">
        <v>33.4</v>
      </c>
      <c r="S99" s="42">
        <v>26.2</v>
      </c>
      <c r="T99" s="34">
        <v>3.5</v>
      </c>
      <c r="U99" s="33">
        <v>4076</v>
      </c>
      <c r="V99" s="164">
        <v>1434</v>
      </c>
      <c r="W99" s="164">
        <v>157683</v>
      </c>
      <c r="X99" s="163" t="s">
        <v>27</v>
      </c>
      <c r="Y99" s="163" t="s">
        <v>27</v>
      </c>
      <c r="Z99" s="163" t="s">
        <v>27</v>
      </c>
      <c r="AA99" s="161">
        <v>141914.70000000001</v>
      </c>
      <c r="AB99" s="3"/>
      <c r="AE99" s="99"/>
      <c r="AF99" s="99"/>
      <c r="AG99" s="99"/>
      <c r="AH99" s="99"/>
      <c r="AI99" s="99"/>
      <c r="AJ99" s="99"/>
      <c r="AK99" s="99"/>
      <c r="AL99" s="99"/>
      <c r="AM99" s="99"/>
      <c r="AN99" s="99"/>
      <c r="AO99" s="99"/>
      <c r="AP99" s="99"/>
      <c r="AQ99" s="99"/>
    </row>
    <row r="100" spans="1:43" x14ac:dyDescent="0.3">
      <c r="A100" s="99"/>
      <c r="B100" s="83" t="s">
        <v>277</v>
      </c>
      <c r="C100" s="30" t="s">
        <v>23</v>
      </c>
      <c r="D100" s="30" t="s">
        <v>26</v>
      </c>
      <c r="E100" s="83" t="s">
        <v>24</v>
      </c>
      <c r="F100" s="30" t="s">
        <v>46</v>
      </c>
      <c r="G100" s="83"/>
      <c r="H100" s="30">
        <v>4.9000000000000004</v>
      </c>
      <c r="I100" s="83" t="s">
        <v>38</v>
      </c>
      <c r="J100" s="31">
        <v>4</v>
      </c>
      <c r="K100" s="31">
        <v>4</v>
      </c>
      <c r="L100" s="31">
        <v>112</v>
      </c>
      <c r="M100" s="30">
        <v>1406</v>
      </c>
      <c r="N100" s="145">
        <v>1335.7</v>
      </c>
      <c r="O100" s="84">
        <v>0.1</v>
      </c>
      <c r="P100" s="84">
        <v>0.1</v>
      </c>
      <c r="Q100" s="41">
        <v>223488</v>
      </c>
      <c r="R100" s="42">
        <v>33.4</v>
      </c>
      <c r="S100" s="42">
        <v>26.2</v>
      </c>
      <c r="T100" s="16">
        <v>3.5</v>
      </c>
      <c r="U100" s="33">
        <v>2980</v>
      </c>
      <c r="V100" s="164">
        <v>2311</v>
      </c>
      <c r="W100" s="164">
        <v>153302</v>
      </c>
      <c r="X100" s="163" t="s">
        <v>27</v>
      </c>
      <c r="Y100" s="163" t="s">
        <v>27</v>
      </c>
      <c r="Z100" s="163" t="s">
        <v>27</v>
      </c>
      <c r="AA100" s="161">
        <v>137971.79999999999</v>
      </c>
      <c r="AB100" s="3"/>
      <c r="AE100" s="99"/>
      <c r="AF100" s="99"/>
      <c r="AG100" s="99"/>
      <c r="AH100" s="99"/>
      <c r="AI100" s="99"/>
      <c r="AJ100" s="99"/>
      <c r="AK100" s="99"/>
      <c r="AL100" s="99"/>
      <c r="AM100" s="99"/>
      <c r="AN100" s="99"/>
      <c r="AO100" s="99"/>
      <c r="AP100" s="99"/>
      <c r="AQ100" s="99"/>
    </row>
    <row r="101" spans="1:43" x14ac:dyDescent="0.3">
      <c r="A101" s="99"/>
      <c r="B101" s="83" t="s">
        <v>279</v>
      </c>
      <c r="C101" s="30" t="s">
        <v>23</v>
      </c>
      <c r="D101" s="31" t="s">
        <v>26</v>
      </c>
      <c r="E101" s="83" t="s">
        <v>24</v>
      </c>
      <c r="F101" s="30" t="s">
        <v>46</v>
      </c>
      <c r="G101" s="83"/>
      <c r="H101" s="30">
        <v>4.5</v>
      </c>
      <c r="I101" s="83" t="s">
        <v>25</v>
      </c>
      <c r="J101" s="31">
        <v>4</v>
      </c>
      <c r="K101" s="31">
        <v>4</v>
      </c>
      <c r="L101" s="31">
        <v>103</v>
      </c>
      <c r="M101" s="30">
        <v>1330</v>
      </c>
      <c r="N101" s="145">
        <v>1263.5</v>
      </c>
      <c r="O101" s="32">
        <v>0.1</v>
      </c>
      <c r="P101" s="84">
        <v>0.1</v>
      </c>
      <c r="Q101" s="41">
        <v>199872</v>
      </c>
      <c r="R101" s="42">
        <v>34.1</v>
      </c>
      <c r="S101" s="42">
        <v>27.6</v>
      </c>
      <c r="T101" s="34">
        <v>2.7</v>
      </c>
      <c r="U101" s="33">
        <v>2980</v>
      </c>
      <c r="V101" s="164">
        <v>2527</v>
      </c>
      <c r="W101" s="164">
        <v>138383</v>
      </c>
      <c r="X101" s="163" t="s">
        <v>27</v>
      </c>
      <c r="Y101" s="163" t="s">
        <v>27</v>
      </c>
      <c r="Z101" s="163" t="s">
        <v>27</v>
      </c>
      <c r="AA101" s="161">
        <v>124544.7</v>
      </c>
      <c r="AB101" s="3"/>
      <c r="AE101" s="99"/>
      <c r="AF101" s="99"/>
      <c r="AG101" s="99"/>
      <c r="AH101" s="99"/>
      <c r="AI101" s="99"/>
      <c r="AJ101" s="99"/>
      <c r="AK101" s="99"/>
      <c r="AL101" s="99"/>
      <c r="AM101" s="99"/>
      <c r="AN101" s="99"/>
      <c r="AO101" s="99"/>
      <c r="AP101" s="99"/>
      <c r="AQ101" s="99"/>
    </row>
    <row r="102" spans="1:43" x14ac:dyDescent="0.3">
      <c r="A102" s="99"/>
      <c r="B102" s="83" t="s">
        <v>280</v>
      </c>
      <c r="C102" s="30" t="s">
        <v>23</v>
      </c>
      <c r="D102" s="30" t="s">
        <v>26</v>
      </c>
      <c r="E102" s="83" t="s">
        <v>24</v>
      </c>
      <c r="F102" s="30"/>
      <c r="G102" s="83"/>
      <c r="H102" s="30">
        <v>6</v>
      </c>
      <c r="I102" s="83" t="s">
        <v>38</v>
      </c>
      <c r="J102" s="31">
        <v>4</v>
      </c>
      <c r="K102" s="31">
        <v>4</v>
      </c>
      <c r="L102" s="31">
        <v>135</v>
      </c>
      <c r="M102" s="30">
        <v>1301</v>
      </c>
      <c r="N102" s="145">
        <v>1235.95</v>
      </c>
      <c r="O102" s="84">
        <v>0.1</v>
      </c>
      <c r="P102" s="84">
        <v>0.1</v>
      </c>
      <c r="Q102" s="41">
        <v>165528</v>
      </c>
      <c r="R102" s="42">
        <v>34.1</v>
      </c>
      <c r="S102" s="42">
        <v>27.6</v>
      </c>
      <c r="T102" s="34">
        <v>2.7</v>
      </c>
      <c r="U102" s="33">
        <v>3569</v>
      </c>
      <c r="V102" s="164">
        <v>1650</v>
      </c>
      <c r="W102" s="164">
        <v>148786</v>
      </c>
      <c r="X102" s="163" t="s">
        <v>27</v>
      </c>
      <c r="Y102" s="163" t="s">
        <v>27</v>
      </c>
      <c r="Z102" s="163" t="s">
        <v>27</v>
      </c>
      <c r="AA102" s="161">
        <v>133907.4</v>
      </c>
      <c r="AB102" s="3"/>
      <c r="AE102" s="99"/>
      <c r="AF102" s="99"/>
      <c r="AG102" s="99"/>
      <c r="AH102" s="99"/>
      <c r="AI102" s="99"/>
      <c r="AJ102" s="99"/>
      <c r="AK102" s="99"/>
      <c r="AL102" s="99"/>
      <c r="AM102" s="99"/>
      <c r="AN102" s="99"/>
      <c r="AO102" s="99"/>
      <c r="AP102" s="99"/>
      <c r="AQ102" s="99"/>
    </row>
    <row r="103" spans="1:43" x14ac:dyDescent="0.3">
      <c r="A103" s="99"/>
      <c r="B103" s="83" t="s">
        <v>281</v>
      </c>
      <c r="C103" s="30" t="s">
        <v>23</v>
      </c>
      <c r="D103" s="30" t="s">
        <v>26</v>
      </c>
      <c r="E103" s="83" t="s">
        <v>24</v>
      </c>
      <c r="F103" s="30" t="s">
        <v>46</v>
      </c>
      <c r="G103" s="83"/>
      <c r="H103" s="30">
        <v>4.8</v>
      </c>
      <c r="I103" s="83" t="s">
        <v>38</v>
      </c>
      <c r="J103" s="31">
        <v>4</v>
      </c>
      <c r="K103" s="31">
        <v>4</v>
      </c>
      <c r="L103" s="31">
        <v>108</v>
      </c>
      <c r="M103" s="30">
        <v>1355</v>
      </c>
      <c r="N103" s="145">
        <v>1287.25</v>
      </c>
      <c r="O103" s="84">
        <v>0.1</v>
      </c>
      <c r="P103" s="84">
        <v>0.1</v>
      </c>
      <c r="Q103" s="41">
        <v>210672</v>
      </c>
      <c r="R103" s="42">
        <v>34.1</v>
      </c>
      <c r="S103" s="42">
        <v>27.6</v>
      </c>
      <c r="T103" s="34">
        <v>2.7</v>
      </c>
      <c r="U103" s="33">
        <v>2980</v>
      </c>
      <c r="V103" s="164">
        <v>2527</v>
      </c>
      <c r="W103" s="164">
        <v>146384</v>
      </c>
      <c r="X103" s="163" t="s">
        <v>27</v>
      </c>
      <c r="Y103" s="163" t="s">
        <v>27</v>
      </c>
      <c r="Z103" s="163" t="s">
        <v>27</v>
      </c>
      <c r="AA103" s="161">
        <v>131745.60000000001</v>
      </c>
      <c r="AB103" s="3"/>
      <c r="AE103" s="99"/>
      <c r="AF103" s="99"/>
      <c r="AG103" s="99"/>
      <c r="AH103" s="99"/>
      <c r="AI103" s="99"/>
      <c r="AJ103" s="99"/>
      <c r="AK103" s="99"/>
      <c r="AL103" s="99"/>
      <c r="AM103" s="99"/>
      <c r="AN103" s="99"/>
      <c r="AO103" s="99"/>
      <c r="AP103" s="99"/>
      <c r="AQ103" s="99"/>
    </row>
    <row r="104" spans="1:43" x14ac:dyDescent="0.3">
      <c r="A104" s="99"/>
      <c r="B104" s="83" t="s">
        <v>282</v>
      </c>
      <c r="C104" s="30" t="s">
        <v>23</v>
      </c>
      <c r="D104" s="30" t="s">
        <v>26</v>
      </c>
      <c r="E104" s="83" t="s">
        <v>24</v>
      </c>
      <c r="F104" s="30"/>
      <c r="G104" s="83"/>
      <c r="H104" s="30">
        <v>6.1</v>
      </c>
      <c r="I104" s="83" t="s">
        <v>25</v>
      </c>
      <c r="J104" s="31">
        <v>4</v>
      </c>
      <c r="K104" s="31">
        <v>4</v>
      </c>
      <c r="L104" s="31">
        <v>139</v>
      </c>
      <c r="M104" s="30">
        <v>1286</v>
      </c>
      <c r="N104" s="145">
        <v>1221.7</v>
      </c>
      <c r="O104" s="84">
        <v>0.1</v>
      </c>
      <c r="P104" s="84">
        <v>0.1</v>
      </c>
      <c r="Q104" s="41">
        <v>165528</v>
      </c>
      <c r="R104" s="42">
        <v>34.1</v>
      </c>
      <c r="S104" s="42">
        <v>27.6</v>
      </c>
      <c r="T104" s="16">
        <v>2.7</v>
      </c>
      <c r="U104" s="33">
        <v>3890</v>
      </c>
      <c r="V104" s="164">
        <v>1434</v>
      </c>
      <c r="W104" s="164">
        <v>149891</v>
      </c>
      <c r="X104" s="163" t="s">
        <v>27</v>
      </c>
      <c r="Y104" s="163" t="s">
        <v>27</v>
      </c>
      <c r="Z104" s="163" t="s">
        <v>27</v>
      </c>
      <c r="AA104" s="161">
        <v>134901.9</v>
      </c>
      <c r="AB104" s="3"/>
      <c r="AE104" s="99"/>
      <c r="AF104" s="99"/>
      <c r="AG104" s="99"/>
      <c r="AH104" s="99"/>
      <c r="AI104" s="99"/>
      <c r="AJ104" s="99"/>
      <c r="AK104" s="99"/>
      <c r="AL104" s="99"/>
      <c r="AM104" s="99"/>
      <c r="AN104" s="99"/>
      <c r="AO104" s="99"/>
      <c r="AP104" s="99"/>
      <c r="AQ104" s="99"/>
    </row>
    <row r="105" spans="1:43" x14ac:dyDescent="0.3">
      <c r="A105" s="99"/>
      <c r="B105" s="83" t="s">
        <v>283</v>
      </c>
      <c r="C105" s="30" t="s">
        <v>23</v>
      </c>
      <c r="D105" s="36" t="s">
        <v>26</v>
      </c>
      <c r="E105" s="29" t="s">
        <v>24</v>
      </c>
      <c r="F105" s="31" t="s">
        <v>46</v>
      </c>
      <c r="G105" s="29"/>
      <c r="H105" s="31">
        <v>4.8</v>
      </c>
      <c r="I105" s="29" t="s">
        <v>25</v>
      </c>
      <c r="J105" s="31">
        <v>4</v>
      </c>
      <c r="K105" s="31">
        <v>4</v>
      </c>
      <c r="L105" s="31">
        <v>111</v>
      </c>
      <c r="M105" s="31">
        <v>1380</v>
      </c>
      <c r="N105" s="145">
        <v>1311</v>
      </c>
      <c r="O105" s="32">
        <v>0.1</v>
      </c>
      <c r="P105" s="32">
        <v>0.1</v>
      </c>
      <c r="Q105" s="33">
        <v>211248</v>
      </c>
      <c r="R105" s="34">
        <v>34.1</v>
      </c>
      <c r="S105" s="34">
        <v>27.6</v>
      </c>
      <c r="T105" s="34">
        <v>2.7</v>
      </c>
      <c r="U105" s="35">
        <v>2980</v>
      </c>
      <c r="V105" s="162">
        <v>2311</v>
      </c>
      <c r="W105" s="162">
        <v>146066</v>
      </c>
      <c r="X105" s="163" t="s">
        <v>27</v>
      </c>
      <c r="Y105" s="163" t="s">
        <v>27</v>
      </c>
      <c r="Z105" s="163" t="s">
        <v>27</v>
      </c>
      <c r="AA105" s="161">
        <v>131459.4</v>
      </c>
      <c r="AB105" s="3"/>
      <c r="AE105" s="99"/>
      <c r="AF105" s="99"/>
      <c r="AG105" s="99"/>
      <c r="AH105" s="99"/>
      <c r="AI105" s="99"/>
      <c r="AJ105" s="99"/>
      <c r="AK105" s="99"/>
      <c r="AL105" s="99"/>
      <c r="AM105" s="99"/>
      <c r="AN105" s="99"/>
      <c r="AO105" s="99"/>
      <c r="AP105" s="99"/>
      <c r="AQ105" s="99"/>
    </row>
    <row r="106" spans="1:43" x14ac:dyDescent="0.3">
      <c r="A106" s="99"/>
      <c r="B106" s="83" t="s">
        <v>284</v>
      </c>
      <c r="C106" s="30" t="s">
        <v>23</v>
      </c>
      <c r="D106" s="31" t="s">
        <v>26</v>
      </c>
      <c r="E106" s="83" t="s">
        <v>24</v>
      </c>
      <c r="F106" s="30"/>
      <c r="G106" s="83"/>
      <c r="H106" s="30">
        <v>6.3</v>
      </c>
      <c r="I106" s="83" t="s">
        <v>38</v>
      </c>
      <c r="J106" s="31">
        <v>4</v>
      </c>
      <c r="K106" s="31">
        <v>4</v>
      </c>
      <c r="L106" s="31">
        <v>143</v>
      </c>
      <c r="M106" s="30">
        <v>1310</v>
      </c>
      <c r="N106" s="145">
        <v>1244.5</v>
      </c>
      <c r="O106" s="32">
        <v>0.1</v>
      </c>
      <c r="P106" s="84">
        <v>0.1</v>
      </c>
      <c r="Q106" s="41">
        <v>176328</v>
      </c>
      <c r="R106" s="42">
        <v>34.1</v>
      </c>
      <c r="S106" s="42">
        <v>27.6</v>
      </c>
      <c r="T106" s="34">
        <v>2.7</v>
      </c>
      <c r="U106" s="33">
        <v>4286</v>
      </c>
      <c r="V106" s="164">
        <v>1434</v>
      </c>
      <c r="W106" s="164">
        <v>158314</v>
      </c>
      <c r="X106" s="163" t="s">
        <v>27</v>
      </c>
      <c r="Y106" s="163" t="s">
        <v>27</v>
      </c>
      <c r="Z106" s="163" t="s">
        <v>27</v>
      </c>
      <c r="AA106" s="161">
        <v>142482.6</v>
      </c>
      <c r="AB106" s="3"/>
      <c r="AE106" s="99"/>
      <c r="AF106" s="99"/>
      <c r="AG106" s="99"/>
      <c r="AH106" s="99"/>
      <c r="AI106" s="99"/>
      <c r="AJ106" s="99"/>
      <c r="AK106" s="99"/>
      <c r="AL106" s="99"/>
      <c r="AM106" s="99"/>
      <c r="AN106" s="99"/>
      <c r="AO106" s="99"/>
      <c r="AP106" s="99"/>
      <c r="AQ106" s="99"/>
    </row>
    <row r="107" spans="1:43" x14ac:dyDescent="0.3">
      <c r="A107" s="99"/>
      <c r="B107" s="193" t="s">
        <v>285</v>
      </c>
      <c r="C107" s="38" t="s">
        <v>23</v>
      </c>
      <c r="D107" s="38" t="s">
        <v>26</v>
      </c>
      <c r="E107" s="37" t="s">
        <v>24</v>
      </c>
      <c r="F107" s="38" t="s">
        <v>46</v>
      </c>
      <c r="G107" s="37"/>
      <c r="H107" s="38">
        <v>5</v>
      </c>
      <c r="I107" s="37" t="s">
        <v>38</v>
      </c>
      <c r="J107" s="39">
        <v>4</v>
      </c>
      <c r="K107" s="39">
        <v>4</v>
      </c>
      <c r="L107" s="31">
        <v>114</v>
      </c>
      <c r="M107" s="38">
        <v>1405</v>
      </c>
      <c r="N107" s="145">
        <v>1334.75</v>
      </c>
      <c r="O107" s="40">
        <v>0.1</v>
      </c>
      <c r="P107" s="40">
        <v>0.1</v>
      </c>
      <c r="Q107" s="41">
        <v>222048</v>
      </c>
      <c r="R107" s="42">
        <v>34.1</v>
      </c>
      <c r="S107" s="42">
        <v>27.6</v>
      </c>
      <c r="T107" s="34">
        <v>2.7</v>
      </c>
      <c r="U107" s="43">
        <v>2980</v>
      </c>
      <c r="V107" s="164">
        <v>2311</v>
      </c>
      <c r="W107" s="164">
        <v>153303</v>
      </c>
      <c r="X107" s="163" t="s">
        <v>27</v>
      </c>
      <c r="Y107" s="163" t="s">
        <v>27</v>
      </c>
      <c r="Z107" s="163" t="s">
        <v>27</v>
      </c>
      <c r="AA107" s="161">
        <v>137972.70000000001</v>
      </c>
      <c r="AB107" s="3"/>
      <c r="AE107" s="99"/>
      <c r="AF107" s="99"/>
      <c r="AG107" s="99"/>
      <c r="AH107" s="99"/>
      <c r="AI107" s="99"/>
      <c r="AJ107" s="99"/>
      <c r="AK107" s="99"/>
      <c r="AL107" s="99"/>
      <c r="AM107" s="99"/>
      <c r="AN107" s="99"/>
      <c r="AO107" s="99"/>
      <c r="AP107" s="99"/>
      <c r="AQ107" s="99"/>
    </row>
    <row r="108" spans="1:43" x14ac:dyDescent="0.3">
      <c r="A108" s="99"/>
      <c r="B108" s="192" t="s">
        <v>286</v>
      </c>
      <c r="C108" s="12" t="s">
        <v>23</v>
      </c>
      <c r="D108" s="18" t="s">
        <v>27</v>
      </c>
      <c r="E108" s="11" t="s">
        <v>93</v>
      </c>
      <c r="F108" s="13"/>
      <c r="G108" s="11"/>
      <c r="H108" s="13">
        <v>2.06</v>
      </c>
      <c r="I108" s="11" t="s">
        <v>38</v>
      </c>
      <c r="J108" s="13">
        <v>2</v>
      </c>
      <c r="K108" s="13">
        <v>4</v>
      </c>
      <c r="L108" s="13">
        <v>0</v>
      </c>
      <c r="M108" s="13">
        <v>1545</v>
      </c>
      <c r="N108" s="145">
        <f>(1-(IF(J108&gt;=4,0.05,0)+IF(OR(G108="Hybrid (HEV)",G108="Laddhybrid (PHEV)",E108="El"),0.15,0)+IF(OR(E108="Diesel",E108="Fordonsgas"),0.05,0)))*M108</f>
        <v>1313.25</v>
      </c>
      <c r="O108" s="14">
        <v>0.06</v>
      </c>
      <c r="P108" s="14">
        <v>0.06</v>
      </c>
      <c r="Q108" s="15">
        <v>293205</v>
      </c>
      <c r="R108" s="16">
        <v>35.4</v>
      </c>
      <c r="S108" s="16">
        <v>34.200000000000003</v>
      </c>
      <c r="T108" s="16">
        <v>1.5</v>
      </c>
      <c r="U108" s="17">
        <v>360</v>
      </c>
      <c r="V108" s="159">
        <v>1975</v>
      </c>
      <c r="W108" s="159">
        <v>141202</v>
      </c>
      <c r="X108" s="160" t="s">
        <v>27</v>
      </c>
      <c r="Y108" s="160" t="s">
        <v>27</v>
      </c>
      <c r="Z108" s="160" t="s">
        <v>27</v>
      </c>
      <c r="AA108" s="158">
        <f>IF(W108="","",IFERROR(W108-W108*(0.1*COUNTIFS(X108:Z108,"Ja")/3),"Formelfel"))</f>
        <v>127081.8</v>
      </c>
      <c r="AB108" s="3"/>
      <c r="AE108" s="99"/>
      <c r="AF108" s="99"/>
      <c r="AG108" s="99"/>
      <c r="AH108" s="99"/>
      <c r="AI108" s="99"/>
      <c r="AJ108" s="99"/>
      <c r="AK108" s="99"/>
      <c r="AL108" s="99"/>
      <c r="AM108" s="99"/>
      <c r="AN108" s="99"/>
      <c r="AO108" s="99"/>
      <c r="AP108" s="99"/>
      <c r="AQ108" s="99"/>
    </row>
    <row r="109" spans="1:43" x14ac:dyDescent="0.3">
      <c r="A109" s="99"/>
      <c r="B109" s="19" t="s">
        <v>287</v>
      </c>
      <c r="C109" s="20" t="s">
        <v>23</v>
      </c>
      <c r="D109" s="18" t="s">
        <v>26</v>
      </c>
      <c r="E109" s="19" t="s">
        <v>24</v>
      </c>
      <c r="F109" s="20"/>
      <c r="G109" s="19"/>
      <c r="H109" s="20">
        <v>5.3</v>
      </c>
      <c r="I109" s="19" t="s">
        <v>25</v>
      </c>
      <c r="J109" s="18">
        <v>2</v>
      </c>
      <c r="K109" s="18">
        <v>4</v>
      </c>
      <c r="L109" s="21">
        <v>121</v>
      </c>
      <c r="M109" s="20">
        <v>1300</v>
      </c>
      <c r="N109" s="145">
        <f>(1-(IF(J109&gt;=4,0.05,0)+IF(OR(G109="Hybrid (HEV)",G109="Laddhybrid (PHEV)",E109="El"),0.15,0)+IF(OR(E109="Diesel",E109="Fordonsgas"),0.05,0)))*M109</f>
        <v>1300</v>
      </c>
      <c r="O109" s="14">
        <v>0.1</v>
      </c>
      <c r="P109" s="14">
        <v>0.1</v>
      </c>
      <c r="Q109" s="24">
        <v>143928</v>
      </c>
      <c r="R109" s="25">
        <v>33.799999999999997</v>
      </c>
      <c r="S109" s="25">
        <v>24.9</v>
      </c>
      <c r="T109" s="16">
        <v>2.5</v>
      </c>
      <c r="U109" s="26">
        <v>2492</v>
      </c>
      <c r="V109" s="156">
        <v>2831</v>
      </c>
      <c r="W109" s="156">
        <v>132051</v>
      </c>
      <c r="X109" s="157" t="s">
        <v>27</v>
      </c>
      <c r="Y109" s="157" t="s">
        <v>27</v>
      </c>
      <c r="Z109" s="157" t="s">
        <v>27</v>
      </c>
      <c r="AA109" s="158">
        <f>IF(W109="","",IFERROR(W109-W109*(0.1*COUNTIFS(X109:Z109,"Ja")/3),"Formelfel"))</f>
        <v>118845.9</v>
      </c>
      <c r="AE109" s="99"/>
      <c r="AF109" s="99"/>
      <c r="AG109" s="99"/>
      <c r="AH109" s="99"/>
      <c r="AI109" s="99"/>
      <c r="AJ109" s="99"/>
      <c r="AK109" s="99"/>
      <c r="AL109" s="99"/>
      <c r="AM109" s="99"/>
      <c r="AN109" s="99"/>
      <c r="AO109" s="99"/>
      <c r="AP109" s="99"/>
      <c r="AQ109" s="99"/>
    </row>
    <row r="110" spans="1:43" x14ac:dyDescent="0.3">
      <c r="A110" s="99"/>
      <c r="B110" s="19" t="s">
        <v>287</v>
      </c>
      <c r="C110" s="20" t="s">
        <v>23</v>
      </c>
      <c r="D110" s="18" t="s">
        <v>26</v>
      </c>
      <c r="E110" s="19" t="s">
        <v>29</v>
      </c>
      <c r="F110" s="20" t="s">
        <v>52</v>
      </c>
      <c r="G110" s="19"/>
      <c r="H110" s="20">
        <v>3.8</v>
      </c>
      <c r="I110" s="19" t="s">
        <v>25</v>
      </c>
      <c r="J110" s="18">
        <v>2</v>
      </c>
      <c r="K110" s="18">
        <v>2</v>
      </c>
      <c r="L110" s="21">
        <v>100</v>
      </c>
      <c r="M110" s="20">
        <v>1385</v>
      </c>
      <c r="N110" s="145">
        <f>(1-(IF(J110&gt;=4,0.05,0)+IF(OR(G110="Hybrid (HEV)",G110="Laddhybrid (PHEV)",E110="El"),0.15,0)+IF(OR(E110="Diesel",E110="Fordonsgas"),0.05,0)))*M110</f>
        <v>1315.75</v>
      </c>
      <c r="O110" s="14">
        <v>0.1</v>
      </c>
      <c r="P110" s="14">
        <v>0.1</v>
      </c>
      <c r="Q110" s="24">
        <v>163368</v>
      </c>
      <c r="R110" s="25">
        <v>33.799999999999997</v>
      </c>
      <c r="S110" s="25">
        <v>24.9</v>
      </c>
      <c r="T110" s="16">
        <v>2.5</v>
      </c>
      <c r="U110" s="26">
        <v>2372</v>
      </c>
      <c r="V110" s="156">
        <v>3314</v>
      </c>
      <c r="W110" s="156">
        <v>131772</v>
      </c>
      <c r="X110" s="157" t="s">
        <v>27</v>
      </c>
      <c r="Y110" s="157" t="s">
        <v>27</v>
      </c>
      <c r="Z110" s="157" t="s">
        <v>27</v>
      </c>
      <c r="AA110" s="158">
        <f>IF(W110="","",IFERROR(W110-W110*(0.1*COUNTIFS(X110:Z110,"Ja")/3),"Formelfel"))</f>
        <v>118594.8</v>
      </c>
      <c r="AE110" s="99"/>
      <c r="AF110" s="99"/>
      <c r="AG110" s="99"/>
      <c r="AH110" s="99"/>
      <c r="AI110" s="99"/>
      <c r="AJ110" s="99"/>
      <c r="AK110" s="99"/>
      <c r="AL110" s="99"/>
      <c r="AM110" s="99"/>
      <c r="AN110" s="99"/>
      <c r="AO110" s="99"/>
      <c r="AP110" s="99"/>
      <c r="AQ110" s="99"/>
    </row>
    <row r="111" spans="1:43" x14ac:dyDescent="0.3">
      <c r="A111" s="99"/>
      <c r="B111" s="11" t="s">
        <v>105</v>
      </c>
      <c r="C111" s="12" t="s">
        <v>23</v>
      </c>
      <c r="D111" s="28" t="s">
        <v>26</v>
      </c>
      <c r="E111" s="11" t="s">
        <v>24</v>
      </c>
      <c r="F111" s="13"/>
      <c r="G111" s="11"/>
      <c r="H111" s="13">
        <v>4.7</v>
      </c>
      <c r="I111" s="11" t="s">
        <v>25</v>
      </c>
      <c r="J111" s="31">
        <v>2</v>
      </c>
      <c r="K111" s="31">
        <v>4</v>
      </c>
      <c r="L111" s="13">
        <v>107</v>
      </c>
      <c r="M111" s="13">
        <v>1273</v>
      </c>
      <c r="N111" s="145">
        <f>(1-(IF(J111&gt;=4,0.05,0)+IF(OR(G111="Hybrid (HEV)",G111="Laddhybrid (PHEV)",E111="El"),0.15,0)+IF(OR(E111="Diesel",E111="Fordonsgas"),0.05,0)))*M111</f>
        <v>1273</v>
      </c>
      <c r="O111" s="67">
        <v>0.12</v>
      </c>
      <c r="P111" s="120">
        <v>0.1</v>
      </c>
      <c r="Q111" s="15">
        <v>140729.60000000001</v>
      </c>
      <c r="R111" s="21">
        <v>32.9</v>
      </c>
      <c r="S111" s="25">
        <v>30</v>
      </c>
      <c r="T111" s="21">
        <v>2.5</v>
      </c>
      <c r="U111" s="17">
        <v>1344</v>
      </c>
      <c r="V111" s="159">
        <v>2520</v>
      </c>
      <c r="W111" s="159">
        <v>122829.14086889659</v>
      </c>
      <c r="X111" s="165" t="s">
        <v>26</v>
      </c>
      <c r="Y111" s="165" t="s">
        <v>27</v>
      </c>
      <c r="Z111" s="165" t="s">
        <v>27</v>
      </c>
      <c r="AA111" s="158">
        <f>IF(W111="","",IFERROR(W111-W111*(0.1*COUNTIFS(X111:Z111,"Ja")/3),"Formelfel"))</f>
        <v>114640.53147763682</v>
      </c>
      <c r="AE111" s="99"/>
      <c r="AF111" s="99"/>
      <c r="AG111" s="99"/>
      <c r="AH111" s="99"/>
      <c r="AI111" s="99"/>
      <c r="AJ111" s="99"/>
      <c r="AK111" s="99"/>
      <c r="AL111" s="99"/>
      <c r="AM111" s="99"/>
      <c r="AN111" s="99"/>
      <c r="AO111" s="99"/>
      <c r="AP111" s="99"/>
      <c r="AQ111" s="99"/>
    </row>
    <row r="112" spans="1:43" x14ac:dyDescent="0.3">
      <c r="A112" s="99"/>
      <c r="B112" s="11" t="s">
        <v>106</v>
      </c>
      <c r="C112" s="21" t="s">
        <v>23</v>
      </c>
      <c r="D112" s="28" t="s">
        <v>26</v>
      </c>
      <c r="E112" s="11" t="s">
        <v>24</v>
      </c>
      <c r="F112" s="28"/>
      <c r="G112" s="57"/>
      <c r="H112" s="28">
        <v>5.8</v>
      </c>
      <c r="I112" s="57" t="s">
        <v>25</v>
      </c>
      <c r="J112" s="31">
        <v>2</v>
      </c>
      <c r="K112" s="31">
        <v>4</v>
      </c>
      <c r="L112" s="21">
        <v>133</v>
      </c>
      <c r="M112" s="28">
        <v>1278</v>
      </c>
      <c r="N112" s="145">
        <f>(1-(IF(J112&gt;=4,0.05,0)+IF(OR(G112="Hybrid (HEV)",G112="Laddhybrid (PHEV)",E112="El"),0.15,0)+IF(OR(E112="Diesel",E112="Fordonsgas"),0.05,0)))*M112</f>
        <v>1278</v>
      </c>
      <c r="O112" s="121">
        <v>0.12</v>
      </c>
      <c r="P112" s="120">
        <v>0.1</v>
      </c>
      <c r="Q112" s="27">
        <v>147769.60000000001</v>
      </c>
      <c r="R112" s="21">
        <v>32.9</v>
      </c>
      <c r="S112" s="25">
        <v>30</v>
      </c>
      <c r="T112" s="21">
        <v>2.5</v>
      </c>
      <c r="U112" s="27">
        <v>3476</v>
      </c>
      <c r="V112" s="156">
        <v>2520</v>
      </c>
      <c r="W112" s="156">
        <v>141217.02415209834</v>
      </c>
      <c r="X112" s="165" t="s">
        <v>26</v>
      </c>
      <c r="Y112" s="165" t="s">
        <v>27</v>
      </c>
      <c r="Z112" s="165" t="s">
        <v>27</v>
      </c>
      <c r="AA112" s="158">
        <f>IF(W112="","",IFERROR(W112-W112*(0.1*COUNTIFS(X112:Z112,"Ja")/3),"Formelfel"))</f>
        <v>131802.55587529179</v>
      </c>
      <c r="AE112" s="99"/>
      <c r="AF112" s="99"/>
      <c r="AG112" s="99"/>
      <c r="AH112" s="99"/>
      <c r="AI112" s="99"/>
      <c r="AJ112" s="99"/>
      <c r="AK112" s="99"/>
      <c r="AL112" s="99"/>
      <c r="AM112" s="99"/>
      <c r="AN112" s="99"/>
      <c r="AO112" s="99"/>
      <c r="AP112" s="99"/>
      <c r="AQ112" s="99"/>
    </row>
    <row r="113" spans="1:43" x14ac:dyDescent="0.3">
      <c r="A113" s="99"/>
      <c r="B113" s="11" t="s">
        <v>107</v>
      </c>
      <c r="C113" s="28" t="s">
        <v>23</v>
      </c>
      <c r="D113" s="28" t="s">
        <v>26</v>
      </c>
      <c r="E113" s="11" t="s">
        <v>24</v>
      </c>
      <c r="F113" s="28"/>
      <c r="G113" s="57"/>
      <c r="H113" s="28">
        <v>5.7</v>
      </c>
      <c r="I113" s="57" t="s">
        <v>38</v>
      </c>
      <c r="J113" s="31">
        <v>2</v>
      </c>
      <c r="K113" s="31">
        <v>4</v>
      </c>
      <c r="L113" s="21">
        <v>130</v>
      </c>
      <c r="M113" s="28">
        <v>1308</v>
      </c>
      <c r="N113" s="145">
        <f>(1-(IF(J113&gt;=4,0.05,0)+IF(OR(G113="Hybrid (HEV)",G113="Laddhybrid (PHEV)",E113="El"),0.15,0)+IF(OR(E113="Diesel",E113="Fordonsgas"),0.05,0)))*M113</f>
        <v>1308</v>
      </c>
      <c r="O113" s="121">
        <v>0.12</v>
      </c>
      <c r="P113" s="120">
        <v>0.1</v>
      </c>
      <c r="Q113" s="27">
        <v>161849.60000000001</v>
      </c>
      <c r="R113" s="28">
        <v>32.9</v>
      </c>
      <c r="S113" s="68">
        <v>30</v>
      </c>
      <c r="T113" s="28">
        <v>2.5</v>
      </c>
      <c r="U113" s="27">
        <v>3230</v>
      </c>
      <c r="V113" s="156">
        <v>2520</v>
      </c>
      <c r="W113" s="156">
        <v>147176.41001877107</v>
      </c>
      <c r="X113" s="165" t="s">
        <v>26</v>
      </c>
      <c r="Y113" s="165" t="s">
        <v>27</v>
      </c>
      <c r="Z113" s="165" t="s">
        <v>27</v>
      </c>
      <c r="AA113" s="158">
        <f>IF(W113="","",IFERROR(W113-W113*(0.1*COUNTIFS(X113:Z113,"Ja")/3),"Formelfel"))</f>
        <v>137364.649350853</v>
      </c>
      <c r="AE113" s="99"/>
      <c r="AF113" s="99"/>
      <c r="AG113" s="99"/>
      <c r="AH113" s="99"/>
      <c r="AI113" s="99"/>
      <c r="AJ113" s="99"/>
      <c r="AK113" s="99"/>
      <c r="AL113" s="99"/>
      <c r="AM113" s="99"/>
      <c r="AN113" s="99"/>
      <c r="AO113" s="99"/>
      <c r="AP113" s="99"/>
      <c r="AQ113" s="99"/>
    </row>
    <row r="114" spans="1:43" x14ac:dyDescent="0.3">
      <c r="A114" s="99"/>
      <c r="B114" s="11" t="s">
        <v>452</v>
      </c>
      <c r="C114" s="28" t="s">
        <v>23</v>
      </c>
      <c r="D114" s="28" t="s">
        <v>26</v>
      </c>
      <c r="E114" s="11" t="s">
        <v>24</v>
      </c>
      <c r="F114" s="28"/>
      <c r="G114" s="57"/>
      <c r="H114" s="28">
        <v>4.7</v>
      </c>
      <c r="I114" s="57" t="s">
        <v>25</v>
      </c>
      <c r="J114" s="31">
        <v>2</v>
      </c>
      <c r="K114" s="31">
        <v>4</v>
      </c>
      <c r="L114" s="31">
        <v>107</v>
      </c>
      <c r="M114" s="13">
        <v>1273</v>
      </c>
      <c r="N114" s="145">
        <f>(1-(IF(J114&gt;=4,0.05,0)+IF(OR(G114="Hybrid (HEV)",G114="Laddhybrid (PHEV)",E114="El"),0.15,0)+IF(OR(E114="Diesel",E114="Fordonsgas"),0.05,0)))*M114</f>
        <v>1273</v>
      </c>
      <c r="O114" s="121">
        <v>0.12</v>
      </c>
      <c r="P114" s="120">
        <v>0.1</v>
      </c>
      <c r="Q114" s="27">
        <v>147769.60000000001</v>
      </c>
      <c r="R114" s="28">
        <v>32.9</v>
      </c>
      <c r="S114" s="68">
        <v>30</v>
      </c>
      <c r="T114" s="28">
        <v>2.5</v>
      </c>
      <c r="U114" s="17">
        <v>1344</v>
      </c>
      <c r="V114" s="156">
        <v>2520</v>
      </c>
      <c r="W114" s="156">
        <v>126552.16625129098</v>
      </c>
      <c r="X114" s="165" t="s">
        <v>26</v>
      </c>
      <c r="Y114" s="165" t="s">
        <v>27</v>
      </c>
      <c r="Z114" s="165" t="s">
        <v>27</v>
      </c>
      <c r="AA114" s="161">
        <f>IF(W114="","",IFERROR(W114-W114*(0.1*COUNTIFS(X114:Z114,"Ja")/3),"Formelfel"))</f>
        <v>118115.35516787159</v>
      </c>
      <c r="AE114" s="99"/>
      <c r="AF114" s="99"/>
      <c r="AG114" s="99"/>
      <c r="AH114" s="99"/>
      <c r="AI114" s="99"/>
      <c r="AJ114" s="99"/>
      <c r="AK114" s="99"/>
      <c r="AL114" s="99"/>
      <c r="AM114" s="99"/>
      <c r="AN114" s="99"/>
      <c r="AO114" s="99"/>
      <c r="AP114" s="99"/>
      <c r="AQ114" s="99"/>
    </row>
    <row r="115" spans="1:43" x14ac:dyDescent="0.3">
      <c r="A115" s="99"/>
      <c r="B115" s="11" t="s">
        <v>453</v>
      </c>
      <c r="C115" s="28" t="s">
        <v>23</v>
      </c>
      <c r="D115" s="28" t="s">
        <v>26</v>
      </c>
      <c r="E115" s="11" t="s">
        <v>24</v>
      </c>
      <c r="F115" s="28"/>
      <c r="G115" s="57"/>
      <c r="H115" s="28">
        <v>5.8</v>
      </c>
      <c r="I115" s="57" t="s">
        <v>25</v>
      </c>
      <c r="J115" s="31">
        <v>2</v>
      </c>
      <c r="K115" s="31">
        <v>4</v>
      </c>
      <c r="L115" s="31">
        <v>116</v>
      </c>
      <c r="M115" s="28">
        <v>1278</v>
      </c>
      <c r="N115" s="145">
        <f>(1-(IF(J115&gt;=4,0.05,0)+IF(OR(G115="Hybrid (HEV)",G115="Laddhybrid (PHEV)",E115="El"),0.15,0)+IF(OR(E115="Diesel",E115="Fordonsgas"),0.05,0)))*M115</f>
        <v>1278</v>
      </c>
      <c r="O115" s="121">
        <v>0.12</v>
      </c>
      <c r="P115" s="120">
        <v>0.1</v>
      </c>
      <c r="Q115" s="27">
        <v>154809.60000000001</v>
      </c>
      <c r="R115" s="28">
        <v>32.9</v>
      </c>
      <c r="S115" s="68">
        <v>30</v>
      </c>
      <c r="T115" s="28">
        <v>2.5</v>
      </c>
      <c r="U115" s="27">
        <v>2082</v>
      </c>
      <c r="V115" s="156">
        <v>2520</v>
      </c>
      <c r="W115" s="156">
        <v>140840</v>
      </c>
      <c r="X115" s="165" t="s">
        <v>26</v>
      </c>
      <c r="Y115" s="165" t="s">
        <v>27</v>
      </c>
      <c r="Z115" s="165" t="s">
        <v>27</v>
      </c>
      <c r="AA115" s="161">
        <f>IF(W115="","",IFERROR(W115-W115*(0.1*COUNTIFS(X115:Z115,"Ja")/3),"Formelfel"))</f>
        <v>131450.66666666666</v>
      </c>
      <c r="AE115" s="99"/>
      <c r="AF115" s="99"/>
      <c r="AG115" s="99"/>
      <c r="AH115" s="99"/>
      <c r="AI115" s="99"/>
      <c r="AJ115" s="99"/>
      <c r="AK115" s="99"/>
      <c r="AL115" s="99"/>
      <c r="AM115" s="99"/>
      <c r="AN115" s="99"/>
      <c r="AO115" s="99"/>
      <c r="AP115" s="99"/>
      <c r="AQ115" s="99"/>
    </row>
    <row r="116" spans="1:43" x14ac:dyDescent="0.3">
      <c r="A116" s="99"/>
      <c r="B116" s="11" t="s">
        <v>454</v>
      </c>
      <c r="C116" s="28" t="s">
        <v>23</v>
      </c>
      <c r="D116" s="28" t="s">
        <v>26</v>
      </c>
      <c r="E116" s="11" t="s">
        <v>24</v>
      </c>
      <c r="F116" s="28"/>
      <c r="G116" s="57"/>
      <c r="H116" s="28">
        <v>5.5</v>
      </c>
      <c r="I116" s="57" t="s">
        <v>38</v>
      </c>
      <c r="J116" s="31">
        <v>2</v>
      </c>
      <c r="K116" s="31">
        <v>4</v>
      </c>
      <c r="L116" s="31">
        <v>127</v>
      </c>
      <c r="M116" s="28">
        <v>1308</v>
      </c>
      <c r="N116" s="145">
        <f>(1-(IF(J116&gt;=4,0.05,0)+IF(OR(G116="Hybrid (HEV)",G116="Laddhybrid (PHEV)",E116="El"),0.15,0)+IF(OR(E116="Diesel",E116="Fordonsgas"),0.05,0)))*M116</f>
        <v>1308</v>
      </c>
      <c r="O116" s="121">
        <v>0.12</v>
      </c>
      <c r="P116" s="120">
        <v>0.1</v>
      </c>
      <c r="Q116" s="27">
        <v>168889.60000000001</v>
      </c>
      <c r="R116" s="28">
        <v>32.9</v>
      </c>
      <c r="S116" s="68">
        <v>30</v>
      </c>
      <c r="T116" s="28">
        <v>2.5</v>
      </c>
      <c r="U116" s="27">
        <v>2984</v>
      </c>
      <c r="V116" s="156">
        <v>2520</v>
      </c>
      <c r="W116" s="156">
        <v>148650</v>
      </c>
      <c r="X116" s="165" t="s">
        <v>26</v>
      </c>
      <c r="Y116" s="165" t="s">
        <v>27</v>
      </c>
      <c r="Z116" s="165" t="s">
        <v>27</v>
      </c>
      <c r="AA116" s="161">
        <f>IF(W116="","",IFERROR(W116-W116*(0.1*COUNTIFS(X116:Z116,"Ja")/3),"Formelfel"))</f>
        <v>138740</v>
      </c>
      <c r="AE116" s="99"/>
      <c r="AF116" s="99"/>
      <c r="AG116" s="99"/>
      <c r="AH116" s="99"/>
      <c r="AI116" s="99"/>
      <c r="AJ116" s="99"/>
      <c r="AK116" s="99"/>
      <c r="AL116" s="99"/>
      <c r="AM116" s="99"/>
      <c r="AN116" s="99"/>
      <c r="AO116" s="99"/>
      <c r="AP116" s="99"/>
      <c r="AQ116" s="99"/>
    </row>
    <row r="117" spans="1:43" x14ac:dyDescent="0.3">
      <c r="A117" s="99"/>
      <c r="B117" s="11" t="s">
        <v>108</v>
      </c>
      <c r="C117" s="30" t="s">
        <v>23</v>
      </c>
      <c r="D117" s="30" t="s">
        <v>27</v>
      </c>
      <c r="E117" s="83" t="s">
        <v>46</v>
      </c>
      <c r="F117" s="30" t="s">
        <v>24</v>
      </c>
      <c r="G117" s="83"/>
      <c r="H117" s="30">
        <v>4.3</v>
      </c>
      <c r="I117" s="83" t="s">
        <v>25</v>
      </c>
      <c r="J117" s="31">
        <v>2</v>
      </c>
      <c r="K117" s="31">
        <v>4</v>
      </c>
      <c r="L117" s="31">
        <v>113</v>
      </c>
      <c r="M117" s="30">
        <v>1289</v>
      </c>
      <c r="N117" s="145">
        <f>(1-(IF(J117&gt;=4,0.05,0)+IF(OR(G117="Hybrid (HEV)",G117="Laddhybrid (PHEV)",E117="El"),0.15,0)+IF(OR(E117="Diesel",E117="Fordonsgas"),0.05,0)))*M117</f>
        <v>1224.55</v>
      </c>
      <c r="O117" s="121">
        <v>0.12</v>
      </c>
      <c r="P117" s="120">
        <v>0.1</v>
      </c>
      <c r="Q117" s="33">
        <v>168889.60000000001</v>
      </c>
      <c r="R117" s="30">
        <v>32.9</v>
      </c>
      <c r="S117" s="69">
        <v>30</v>
      </c>
      <c r="T117" s="30">
        <v>2.5</v>
      </c>
      <c r="U117" s="27">
        <v>382</v>
      </c>
      <c r="V117" s="156">
        <v>2520</v>
      </c>
      <c r="W117" s="164">
        <v>128579.58988021195</v>
      </c>
      <c r="X117" s="165" t="s">
        <v>26</v>
      </c>
      <c r="Y117" s="165" t="s">
        <v>27</v>
      </c>
      <c r="Z117" s="165" t="s">
        <v>27</v>
      </c>
      <c r="AA117" s="161">
        <f>IF(W117="","",IFERROR(W117-W117*(0.1*COUNTIFS(X117:Z117,"Ja")/3),"Formelfel"))</f>
        <v>120007.61722153115</v>
      </c>
      <c r="AE117" s="99"/>
      <c r="AF117" s="99"/>
      <c r="AG117" s="99"/>
      <c r="AH117" s="99"/>
      <c r="AI117" s="99"/>
      <c r="AJ117" s="99"/>
      <c r="AK117" s="99"/>
      <c r="AL117" s="99"/>
      <c r="AM117" s="99"/>
      <c r="AN117" s="99"/>
      <c r="AO117" s="99"/>
      <c r="AP117" s="99"/>
      <c r="AQ117" s="99"/>
    </row>
    <row r="118" spans="1:43" x14ac:dyDescent="0.3">
      <c r="A118" s="99"/>
      <c r="B118" s="11" t="s">
        <v>109</v>
      </c>
      <c r="C118" s="12" t="s">
        <v>23</v>
      </c>
      <c r="D118" s="30" t="s">
        <v>26</v>
      </c>
      <c r="E118" s="11" t="s">
        <v>24</v>
      </c>
      <c r="F118" s="13"/>
      <c r="G118" s="83"/>
      <c r="H118" s="13">
        <v>4.5999999999999996</v>
      </c>
      <c r="I118" s="11" t="s">
        <v>25</v>
      </c>
      <c r="J118" s="31">
        <v>2</v>
      </c>
      <c r="K118" s="31">
        <v>4</v>
      </c>
      <c r="L118" s="31">
        <v>107</v>
      </c>
      <c r="M118" s="30">
        <v>1288</v>
      </c>
      <c r="N118" s="145">
        <f>(1-(IF(J118&gt;=4,0.05,0)+IF(OR(G118="Hybrid (HEV)",G118="Laddhybrid (PHEV)",E118="El"),0.15,0)+IF(OR(E118="Diesel",E118="Fordonsgas"),0.05,0)))*M118</f>
        <v>1288</v>
      </c>
      <c r="O118" s="121">
        <v>0.12</v>
      </c>
      <c r="P118" s="120">
        <v>0.1</v>
      </c>
      <c r="Q118" s="33">
        <v>147769.60000000001</v>
      </c>
      <c r="R118" s="30">
        <v>32.9</v>
      </c>
      <c r="S118" s="69">
        <v>30</v>
      </c>
      <c r="T118" s="30">
        <v>2.5</v>
      </c>
      <c r="U118" s="33">
        <v>1344</v>
      </c>
      <c r="V118" s="156">
        <v>2520</v>
      </c>
      <c r="W118" s="156">
        <v>125789</v>
      </c>
      <c r="X118" s="165" t="s">
        <v>26</v>
      </c>
      <c r="Y118" s="165" t="s">
        <v>27</v>
      </c>
      <c r="Z118" s="165" t="s">
        <v>27</v>
      </c>
      <c r="AA118" s="161">
        <f>IF(W118="","",IFERROR(W118-W118*(0.1*COUNTIFS(X118:Z118,"Ja")/3),"Formelfel"))</f>
        <v>117403.06666666667</v>
      </c>
      <c r="AE118" s="99"/>
      <c r="AF118" s="99"/>
      <c r="AG118" s="99"/>
      <c r="AH118" s="99"/>
      <c r="AI118" s="99"/>
      <c r="AJ118" s="99"/>
      <c r="AK118" s="99"/>
      <c r="AL118" s="99"/>
      <c r="AM118" s="99"/>
      <c r="AN118" s="99"/>
      <c r="AO118" s="99"/>
      <c r="AP118" s="99"/>
      <c r="AQ118" s="99"/>
    </row>
    <row r="119" spans="1:43" x14ac:dyDescent="0.3">
      <c r="A119" s="99"/>
      <c r="B119" s="29" t="s">
        <v>110</v>
      </c>
      <c r="C119" s="28" t="s">
        <v>23</v>
      </c>
      <c r="D119" s="30" t="s">
        <v>26</v>
      </c>
      <c r="E119" s="57" t="s">
        <v>24</v>
      </c>
      <c r="F119" s="28"/>
      <c r="G119" s="83"/>
      <c r="H119" s="28">
        <v>5.9</v>
      </c>
      <c r="I119" s="57" t="s">
        <v>25</v>
      </c>
      <c r="J119" s="31">
        <v>2</v>
      </c>
      <c r="K119" s="31">
        <v>4</v>
      </c>
      <c r="L119" s="31">
        <v>136</v>
      </c>
      <c r="M119" s="30">
        <v>1322</v>
      </c>
      <c r="N119" s="145">
        <f>(1-(IF(J119&gt;=4,0.05,0)+IF(OR(G119="Hybrid (HEV)",G119="Laddhybrid (PHEV)",E119="El"),0.15,0)+IF(OR(E119="Diesel",E119="Fordonsgas"),0.05,0)))*M119</f>
        <v>1322</v>
      </c>
      <c r="O119" s="121">
        <v>0.12</v>
      </c>
      <c r="P119" s="120">
        <v>0.1</v>
      </c>
      <c r="Q119" s="33">
        <v>154809.60000000001</v>
      </c>
      <c r="R119" s="30">
        <v>32.9</v>
      </c>
      <c r="S119" s="69">
        <v>30</v>
      </c>
      <c r="T119" s="30">
        <v>2.5</v>
      </c>
      <c r="U119" s="33">
        <v>3722</v>
      </c>
      <c r="V119" s="156">
        <v>2520</v>
      </c>
      <c r="W119" s="164">
        <v>146426.71443260886</v>
      </c>
      <c r="X119" s="165" t="s">
        <v>26</v>
      </c>
      <c r="Y119" s="165" t="s">
        <v>27</v>
      </c>
      <c r="Z119" s="165" t="s">
        <v>27</v>
      </c>
      <c r="AA119" s="161">
        <f>IF(W119="","",IFERROR(W119-W119*(0.1*COUNTIFS(X119:Z119,"Ja")/3),"Formelfel"))</f>
        <v>136664.93347043495</v>
      </c>
      <c r="AE119" s="99"/>
      <c r="AF119" s="99"/>
      <c r="AG119" s="99"/>
      <c r="AH119" s="99"/>
      <c r="AI119" s="99"/>
      <c r="AJ119" s="99"/>
      <c r="AK119" s="99"/>
      <c r="AL119" s="99"/>
      <c r="AM119" s="99"/>
      <c r="AN119" s="99"/>
      <c r="AO119" s="99"/>
      <c r="AP119" s="99"/>
      <c r="AQ119" s="99"/>
    </row>
    <row r="120" spans="1:43" x14ac:dyDescent="0.3">
      <c r="A120" s="99"/>
      <c r="B120" s="11" t="s">
        <v>111</v>
      </c>
      <c r="C120" s="28" t="s">
        <v>23</v>
      </c>
      <c r="D120" s="31" t="s">
        <v>26</v>
      </c>
      <c r="E120" s="11" t="s">
        <v>24</v>
      </c>
      <c r="F120" s="28"/>
      <c r="G120" s="83"/>
      <c r="H120" s="28">
        <v>5.7</v>
      </c>
      <c r="I120" s="57" t="s">
        <v>38</v>
      </c>
      <c r="J120" s="31">
        <v>2</v>
      </c>
      <c r="K120" s="31">
        <v>4</v>
      </c>
      <c r="L120" s="31">
        <v>130</v>
      </c>
      <c r="M120" s="30">
        <v>1350</v>
      </c>
      <c r="N120" s="145">
        <f>(1-(IF(J120&gt;=4,0.05,0)+IF(OR(G120="Hybrid (HEV)",G120="Laddhybrid (PHEV)",E120="El"),0.15,0)+IF(OR(E120="Diesel",E120="Fordonsgas"),0.05,0)))*M120</f>
        <v>1350</v>
      </c>
      <c r="O120" s="121">
        <v>0.12</v>
      </c>
      <c r="P120" s="120">
        <v>0.1</v>
      </c>
      <c r="Q120" s="33">
        <v>168889.60000000001</v>
      </c>
      <c r="R120" s="31">
        <v>32.9</v>
      </c>
      <c r="S120" s="42">
        <v>30</v>
      </c>
      <c r="T120" s="31">
        <v>2.5</v>
      </c>
      <c r="U120" s="33">
        <v>3230</v>
      </c>
      <c r="V120" s="156">
        <v>2520</v>
      </c>
      <c r="W120" s="164">
        <v>150899.43540116545</v>
      </c>
      <c r="X120" s="165" t="s">
        <v>26</v>
      </c>
      <c r="Y120" s="165" t="s">
        <v>27</v>
      </c>
      <c r="Z120" s="165" t="s">
        <v>27</v>
      </c>
      <c r="AA120" s="161">
        <f>IF(W120="","",IFERROR(W120-W120*(0.1*COUNTIFS(X120:Z120,"Ja")/3),"Formelfel"))</f>
        <v>140839.47304108777</v>
      </c>
      <c r="AE120" s="99"/>
      <c r="AF120" s="99"/>
      <c r="AG120" s="99"/>
      <c r="AH120" s="99"/>
      <c r="AI120" s="99"/>
      <c r="AJ120" s="99"/>
      <c r="AK120" s="99"/>
      <c r="AL120" s="99"/>
      <c r="AM120" s="99"/>
      <c r="AN120" s="99"/>
      <c r="AO120" s="99"/>
      <c r="AP120" s="99"/>
      <c r="AQ120" s="99"/>
    </row>
    <row r="121" spans="1:43" x14ac:dyDescent="0.3">
      <c r="A121" s="99"/>
      <c r="B121" s="90" t="s">
        <v>438</v>
      </c>
      <c r="C121" s="50" t="s">
        <v>23</v>
      </c>
      <c r="D121" s="62" t="s">
        <v>26</v>
      </c>
      <c r="E121" s="194" t="s">
        <v>24</v>
      </c>
      <c r="F121" s="50"/>
      <c r="G121" s="194"/>
      <c r="H121" s="50">
        <v>4.7</v>
      </c>
      <c r="I121" s="115" t="s">
        <v>25</v>
      </c>
      <c r="J121" s="62">
        <v>2</v>
      </c>
      <c r="K121" s="62">
        <v>4</v>
      </c>
      <c r="L121" s="62">
        <v>107</v>
      </c>
      <c r="M121" s="195">
        <v>1288</v>
      </c>
      <c r="N121" s="146">
        <f>(1-(IF(J121&gt;=4,0.05,0)+IF(OR(G121="Hybrid (HEV)",G121="Laddhybrid (PHEV)",E121="El"),0.15,0)+IF(OR(E121="Diesel",E121="Fordonsgas"),0.05,0)))*M121</f>
        <v>1288</v>
      </c>
      <c r="O121" s="197">
        <v>0.12</v>
      </c>
      <c r="P121" s="198">
        <v>0.1</v>
      </c>
      <c r="Q121" s="199">
        <v>154809.60000000001</v>
      </c>
      <c r="R121" s="62">
        <v>32.9</v>
      </c>
      <c r="S121" s="65">
        <v>30</v>
      </c>
      <c r="T121" s="62">
        <v>2.5</v>
      </c>
      <c r="U121" s="202">
        <v>1344</v>
      </c>
      <c r="V121" s="168">
        <v>2520</v>
      </c>
      <c r="W121" s="174">
        <v>130275.19163368539</v>
      </c>
      <c r="X121" s="205" t="s">
        <v>26</v>
      </c>
      <c r="Y121" s="205" t="s">
        <v>27</v>
      </c>
      <c r="Z121" s="205" t="s">
        <v>27</v>
      </c>
      <c r="AA121" s="173">
        <f>IF(W121="","",IFERROR(W121-W121*(0.1*COUNTIFS(X121:Z121,"Ja")/3),"Formelfel"))</f>
        <v>121590.17885810636</v>
      </c>
      <c r="AE121" s="99"/>
      <c r="AF121" s="99"/>
      <c r="AG121" s="99"/>
      <c r="AH121" s="99"/>
      <c r="AI121" s="99"/>
      <c r="AJ121" s="99"/>
      <c r="AK121" s="99"/>
      <c r="AL121" s="99"/>
      <c r="AM121" s="99"/>
      <c r="AN121" s="99"/>
      <c r="AO121" s="99"/>
      <c r="AP121" s="99"/>
      <c r="AQ121" s="99"/>
    </row>
    <row r="122" spans="1:43" x14ac:dyDescent="0.3">
      <c r="A122" s="99"/>
      <c r="B122" s="11" t="s">
        <v>439</v>
      </c>
      <c r="C122" s="28" t="s">
        <v>23</v>
      </c>
      <c r="D122" s="31" t="s">
        <v>26</v>
      </c>
      <c r="E122" s="83" t="s">
        <v>24</v>
      </c>
      <c r="F122" s="28"/>
      <c r="G122" s="83"/>
      <c r="H122" s="28">
        <v>5.8</v>
      </c>
      <c r="I122" s="57" t="s">
        <v>25</v>
      </c>
      <c r="J122" s="31">
        <v>2</v>
      </c>
      <c r="K122" s="31">
        <v>4</v>
      </c>
      <c r="L122" s="31">
        <v>116</v>
      </c>
      <c r="M122" s="30">
        <v>1322</v>
      </c>
      <c r="N122" s="145">
        <f>(1-(IF(J122&gt;=4,0.05,0)+IF(OR(G122="Hybrid (HEV)",G122="Laddhybrid (PHEV)",E122="El"),0.15,0)+IF(OR(E122="Diesel",E122="Fordonsgas"),0.05,0)))*M122</f>
        <v>1322</v>
      </c>
      <c r="O122" s="121">
        <v>0.12</v>
      </c>
      <c r="P122" s="120">
        <v>0.1</v>
      </c>
      <c r="Q122" s="33">
        <v>161849.60000000001</v>
      </c>
      <c r="R122" s="31">
        <v>32.9</v>
      </c>
      <c r="S122" s="42">
        <v>30</v>
      </c>
      <c r="T122" s="31">
        <v>2.5</v>
      </c>
      <c r="U122" s="27">
        <v>2082</v>
      </c>
      <c r="V122" s="156">
        <v>2520</v>
      </c>
      <c r="W122" s="164">
        <v>144562.53896917473</v>
      </c>
      <c r="X122" s="165" t="s">
        <v>26</v>
      </c>
      <c r="Y122" s="165" t="s">
        <v>27</v>
      </c>
      <c r="Z122" s="165" t="s">
        <v>27</v>
      </c>
      <c r="AA122" s="161">
        <f>IF(W122="","",IFERROR(W122-W122*(0.1*COUNTIFS(X122:Z122,"Ja")/3),"Formelfel"))</f>
        <v>134925.03637122974</v>
      </c>
      <c r="AE122" s="99"/>
      <c r="AF122" s="99"/>
      <c r="AG122" s="99"/>
      <c r="AH122" s="99"/>
      <c r="AI122" s="99"/>
      <c r="AJ122" s="99"/>
      <c r="AK122" s="99"/>
      <c r="AL122" s="99"/>
      <c r="AM122" s="99"/>
      <c r="AN122" s="99"/>
      <c r="AO122" s="99"/>
      <c r="AP122" s="99"/>
      <c r="AQ122" s="99"/>
    </row>
    <row r="123" spans="1:43" x14ac:dyDescent="0.3">
      <c r="A123" s="99"/>
      <c r="B123" s="11" t="s">
        <v>440</v>
      </c>
      <c r="C123" s="28" t="s">
        <v>23</v>
      </c>
      <c r="D123" s="31" t="s">
        <v>26</v>
      </c>
      <c r="E123" s="83" t="s">
        <v>24</v>
      </c>
      <c r="F123" s="28"/>
      <c r="G123" s="83"/>
      <c r="H123" s="28">
        <v>5.5</v>
      </c>
      <c r="I123" s="57" t="s">
        <v>38</v>
      </c>
      <c r="J123" s="31">
        <v>2</v>
      </c>
      <c r="K123" s="31">
        <v>4</v>
      </c>
      <c r="L123" s="31">
        <v>127</v>
      </c>
      <c r="M123" s="30">
        <v>1350</v>
      </c>
      <c r="N123" s="145">
        <f>(1-(IF(J123&gt;=4,0.05,0)+IF(OR(G123="Hybrid (HEV)",G123="Laddhybrid (PHEV)",E123="El"),0.15,0)+IF(OR(E123="Diesel",E123="Fordonsgas"),0.05,0)))*M123</f>
        <v>1350</v>
      </c>
      <c r="O123" s="121">
        <v>0.12</v>
      </c>
      <c r="P123" s="120">
        <v>0.1</v>
      </c>
      <c r="Q123" s="33">
        <v>175929.60000000001</v>
      </c>
      <c r="R123" s="31">
        <v>32.9</v>
      </c>
      <c r="S123" s="42">
        <v>30</v>
      </c>
      <c r="T123" s="31">
        <v>2.5</v>
      </c>
      <c r="U123" s="27">
        <v>2984</v>
      </c>
      <c r="V123" s="156">
        <v>2520</v>
      </c>
      <c r="W123" s="164">
        <v>152372.75497810042</v>
      </c>
      <c r="X123" s="165" t="s">
        <v>26</v>
      </c>
      <c r="Y123" s="165" t="s">
        <v>27</v>
      </c>
      <c r="Z123" s="165" t="s">
        <v>27</v>
      </c>
      <c r="AA123" s="161">
        <f>IF(W123="","",IFERROR(W123-W123*(0.1*COUNTIFS(X123:Z123,"Ja")/3),"Formelfel"))</f>
        <v>142214.57131289374</v>
      </c>
      <c r="AE123" s="99"/>
      <c r="AF123" s="99"/>
      <c r="AG123" s="99"/>
      <c r="AH123" s="99"/>
      <c r="AI123" s="99"/>
      <c r="AJ123" s="99"/>
      <c r="AK123" s="99"/>
      <c r="AL123" s="99"/>
      <c r="AM123" s="99"/>
      <c r="AN123" s="99"/>
      <c r="AO123" s="99"/>
      <c r="AP123" s="99"/>
      <c r="AQ123" s="99"/>
    </row>
    <row r="124" spans="1:43" x14ac:dyDescent="0.3">
      <c r="A124" s="99"/>
      <c r="B124" s="11" t="s">
        <v>446</v>
      </c>
      <c r="C124" s="28" t="s">
        <v>23</v>
      </c>
      <c r="D124" s="31" t="s">
        <v>26</v>
      </c>
      <c r="E124" s="83" t="s">
        <v>24</v>
      </c>
      <c r="F124" s="28"/>
      <c r="G124" s="83"/>
      <c r="H124" s="28">
        <v>5.6</v>
      </c>
      <c r="I124" s="57" t="s">
        <v>38</v>
      </c>
      <c r="J124" s="31">
        <v>2</v>
      </c>
      <c r="K124" s="31">
        <v>4</v>
      </c>
      <c r="L124" s="31">
        <v>127</v>
      </c>
      <c r="M124" s="30">
        <v>1289</v>
      </c>
      <c r="N124" s="145">
        <f>(1-(IF(J124&gt;=4,0.05,0)+IF(OR(G124="Hybrid (HEV)",G124="Laddhybrid (PHEV)",E124="El"),0.15,0)+IF(OR(E124="Diesel",E124="Fordonsgas"),0.05,0)))*M124</f>
        <v>1289</v>
      </c>
      <c r="O124" s="120">
        <v>0.12</v>
      </c>
      <c r="P124" s="120">
        <v>0.1</v>
      </c>
      <c r="Q124" s="33">
        <v>154809.60000000001</v>
      </c>
      <c r="R124" s="30">
        <v>32.6</v>
      </c>
      <c r="S124" s="30">
        <v>26.1</v>
      </c>
      <c r="T124" s="28">
        <v>1.6</v>
      </c>
      <c r="U124" s="27">
        <v>2984</v>
      </c>
      <c r="V124" s="164">
        <v>2159</v>
      </c>
      <c r="W124" s="164">
        <v>140925.63787683472</v>
      </c>
      <c r="X124" s="165" t="s">
        <v>26</v>
      </c>
      <c r="Y124" s="165" t="s">
        <v>27</v>
      </c>
      <c r="Z124" s="165" t="s">
        <v>27</v>
      </c>
      <c r="AA124" s="161">
        <f>IF(W124="","",IFERROR(W124-W124*(0.1*COUNTIFS(X124:Z124,"Ja")/3),"Formelfel"))</f>
        <v>131530.5953517124</v>
      </c>
      <c r="AE124" s="99"/>
      <c r="AF124" s="99"/>
      <c r="AG124" s="99"/>
      <c r="AH124" s="99"/>
      <c r="AI124" s="99"/>
      <c r="AJ124" s="99"/>
      <c r="AK124" s="99"/>
      <c r="AL124" s="99"/>
      <c r="AM124" s="99"/>
      <c r="AN124" s="99"/>
      <c r="AO124" s="99"/>
      <c r="AP124" s="99"/>
      <c r="AQ124" s="99"/>
    </row>
    <row r="125" spans="1:43" x14ac:dyDescent="0.3">
      <c r="A125" s="99"/>
      <c r="B125" s="11" t="s">
        <v>447</v>
      </c>
      <c r="C125" s="28" t="s">
        <v>23</v>
      </c>
      <c r="D125" s="31" t="s">
        <v>26</v>
      </c>
      <c r="E125" s="83" t="s">
        <v>24</v>
      </c>
      <c r="F125" s="28"/>
      <c r="G125" s="83"/>
      <c r="H125" s="28">
        <v>5.6</v>
      </c>
      <c r="I125" s="57" t="s">
        <v>38</v>
      </c>
      <c r="J125" s="31">
        <v>2</v>
      </c>
      <c r="K125" s="31">
        <v>4</v>
      </c>
      <c r="L125" s="31">
        <v>127</v>
      </c>
      <c r="M125" s="30">
        <v>1289</v>
      </c>
      <c r="N125" s="145">
        <f>(1-(IF(J125&gt;=4,0.05,0)+IF(OR(G125="Hybrid (HEV)",G125="Laddhybrid (PHEV)",E125="El"),0.15,0)+IF(OR(E125="Diesel",E125="Fordonsgas"),0.05,0)))*M125</f>
        <v>1289</v>
      </c>
      <c r="O125" s="120">
        <v>0.12</v>
      </c>
      <c r="P125" s="120">
        <v>0.1</v>
      </c>
      <c r="Q125" s="33">
        <v>161849.60000000001</v>
      </c>
      <c r="R125" s="30">
        <v>32.6</v>
      </c>
      <c r="S125" s="30">
        <v>26.1</v>
      </c>
      <c r="T125" s="28">
        <v>1.6</v>
      </c>
      <c r="U125" s="27">
        <v>2984</v>
      </c>
      <c r="V125" s="164">
        <v>2159</v>
      </c>
      <c r="W125" s="164">
        <v>144648.6632592291</v>
      </c>
      <c r="X125" s="165" t="s">
        <v>26</v>
      </c>
      <c r="Y125" s="165" t="s">
        <v>27</v>
      </c>
      <c r="Z125" s="165" t="s">
        <v>27</v>
      </c>
      <c r="AA125" s="161">
        <f>IF(W125="","",IFERROR(W125-W125*(0.1*COUNTIFS(X125:Z125,"Ja")/3),"Formelfel"))</f>
        <v>135005.41904194717</v>
      </c>
      <c r="AE125" s="99"/>
      <c r="AF125" s="99"/>
      <c r="AG125" s="99"/>
      <c r="AH125" s="99"/>
      <c r="AI125" s="99"/>
      <c r="AJ125" s="99"/>
      <c r="AK125" s="99"/>
      <c r="AL125" s="99"/>
      <c r="AM125" s="99"/>
      <c r="AN125" s="99"/>
      <c r="AO125" s="99"/>
      <c r="AP125" s="99"/>
      <c r="AQ125" s="99"/>
    </row>
    <row r="126" spans="1:43" x14ac:dyDescent="0.3">
      <c r="A126" s="99"/>
      <c r="B126" s="11" t="s">
        <v>113</v>
      </c>
      <c r="C126" s="30" t="s">
        <v>23</v>
      </c>
      <c r="D126" s="30" t="s">
        <v>26</v>
      </c>
      <c r="E126" s="83" t="s">
        <v>24</v>
      </c>
      <c r="F126" s="30"/>
      <c r="G126" s="83"/>
      <c r="H126" s="30">
        <v>4.7</v>
      </c>
      <c r="I126" s="83" t="s">
        <v>25</v>
      </c>
      <c r="J126" s="31">
        <v>2</v>
      </c>
      <c r="K126" s="31">
        <v>4</v>
      </c>
      <c r="L126" s="31">
        <v>107</v>
      </c>
      <c r="M126" s="30">
        <v>1245</v>
      </c>
      <c r="N126" s="145">
        <f>(1-(IF(J126&gt;=4,0.05,0)+IF(OR(G126="Hybrid (HEV)",G126="Laddhybrid (PHEV)",E126="El"),0.15,0)+IF(OR(E126="Diesel",E126="Fordonsgas"),0.05,0)))*M126</f>
        <v>1245</v>
      </c>
      <c r="O126" s="120">
        <v>0.12</v>
      </c>
      <c r="P126" s="120">
        <v>0.1</v>
      </c>
      <c r="Q126" s="33">
        <v>158329.60000000001</v>
      </c>
      <c r="R126" s="30">
        <v>32.6</v>
      </c>
      <c r="S126" s="30">
        <v>26.1</v>
      </c>
      <c r="T126" s="28">
        <v>1.6</v>
      </c>
      <c r="U126" s="33">
        <v>1344</v>
      </c>
      <c r="V126" s="164">
        <v>2159</v>
      </c>
      <c r="W126" s="164">
        <v>131095.62246345676</v>
      </c>
      <c r="X126" s="165" t="s">
        <v>26</v>
      </c>
      <c r="Y126" s="165" t="s">
        <v>27</v>
      </c>
      <c r="Z126" s="165" t="s">
        <v>27</v>
      </c>
      <c r="AA126" s="161">
        <f>IF(W126="","",IFERROR(W126-W126*(0.1*COUNTIFS(X126:Z126,"Ja")/3),"Formelfel"))</f>
        <v>122355.91429922631</v>
      </c>
      <c r="AE126" s="99"/>
      <c r="AF126" s="99"/>
      <c r="AG126" s="99"/>
      <c r="AH126" s="99"/>
      <c r="AI126" s="99"/>
      <c r="AJ126" s="99"/>
      <c r="AK126" s="99"/>
      <c r="AL126" s="99"/>
      <c r="AM126" s="99"/>
      <c r="AN126" s="99"/>
      <c r="AO126" s="99"/>
      <c r="AP126" s="99"/>
      <c r="AQ126" s="99"/>
    </row>
    <row r="127" spans="1:43" x14ac:dyDescent="0.3">
      <c r="A127" s="99"/>
      <c r="B127" s="11" t="s">
        <v>114</v>
      </c>
      <c r="C127" s="30" t="s">
        <v>23</v>
      </c>
      <c r="D127" s="30" t="s">
        <v>26</v>
      </c>
      <c r="E127" s="83" t="s">
        <v>24</v>
      </c>
      <c r="F127" s="30"/>
      <c r="G127" s="83"/>
      <c r="H127" s="30">
        <v>5.7</v>
      </c>
      <c r="I127" s="83" t="s">
        <v>38</v>
      </c>
      <c r="J127" s="31">
        <v>2</v>
      </c>
      <c r="K127" s="31">
        <v>4</v>
      </c>
      <c r="L127" s="31">
        <v>130</v>
      </c>
      <c r="M127" s="30">
        <v>1289</v>
      </c>
      <c r="N127" s="145">
        <f>(1-(IF(J127&gt;=4,0.05,0)+IF(OR(G127="Hybrid (HEV)",G127="Laddhybrid (PHEV)",E127="El"),0.15,0)+IF(OR(E127="Diesel",E127="Fordonsgas"),0.05,0)))*M127</f>
        <v>1289</v>
      </c>
      <c r="O127" s="120">
        <v>0.12</v>
      </c>
      <c r="P127" s="120">
        <v>0.1</v>
      </c>
      <c r="Q127" s="33">
        <v>168889.60000000001</v>
      </c>
      <c r="R127" s="30">
        <v>32.6</v>
      </c>
      <c r="S127" s="30">
        <v>26.1</v>
      </c>
      <c r="T127" s="28">
        <v>1.6</v>
      </c>
      <c r="U127" s="33">
        <v>3230</v>
      </c>
      <c r="V127" s="164">
        <v>2159</v>
      </c>
      <c r="W127" s="164">
        <v>149858.35353973962</v>
      </c>
      <c r="X127" s="165" t="s">
        <v>26</v>
      </c>
      <c r="Y127" s="165" t="s">
        <v>27</v>
      </c>
      <c r="Z127" s="165" t="s">
        <v>27</v>
      </c>
      <c r="AA127" s="161">
        <f>IF(W127="","",IFERROR(W127-W127*(0.1*COUNTIFS(X127:Z127,"Ja")/3),"Formelfel"))</f>
        <v>139867.7966370903</v>
      </c>
      <c r="AE127" s="99"/>
      <c r="AF127" s="99"/>
      <c r="AG127" s="99"/>
      <c r="AH127" s="99"/>
      <c r="AI127" s="99"/>
      <c r="AJ127" s="99"/>
      <c r="AK127" s="99"/>
      <c r="AL127" s="99"/>
      <c r="AM127" s="99"/>
      <c r="AN127" s="99"/>
      <c r="AO127" s="99"/>
      <c r="AP127" s="99"/>
      <c r="AQ127" s="99"/>
    </row>
    <row r="128" spans="1:43" x14ac:dyDescent="0.3">
      <c r="A128" s="99"/>
      <c r="B128" s="29" t="s">
        <v>115</v>
      </c>
      <c r="C128" s="28" t="s">
        <v>23</v>
      </c>
      <c r="D128" s="28" t="s">
        <v>26</v>
      </c>
      <c r="E128" s="57" t="s">
        <v>24</v>
      </c>
      <c r="F128" s="28"/>
      <c r="G128" s="83"/>
      <c r="H128" s="28">
        <v>5.2</v>
      </c>
      <c r="I128" s="57" t="s">
        <v>25</v>
      </c>
      <c r="J128" s="31">
        <v>2</v>
      </c>
      <c r="K128" s="21">
        <v>4</v>
      </c>
      <c r="L128" s="21">
        <v>117</v>
      </c>
      <c r="M128" s="28">
        <v>1274</v>
      </c>
      <c r="N128" s="145">
        <f>(1-(IF(J128&gt;=4,0.05,0)+IF(OR(G128="Hybrid (HEV)",G128="Laddhybrid (PHEV)",E128="El"),0.15,0)+IF(OR(E128="Diesel",E128="Fordonsgas"),0.05,0)))*M128</f>
        <v>1274</v>
      </c>
      <c r="O128" s="120">
        <v>0.12</v>
      </c>
      <c r="P128" s="120">
        <v>0.1</v>
      </c>
      <c r="Q128" s="33">
        <v>165369.60000000001</v>
      </c>
      <c r="R128" s="28">
        <v>32.6</v>
      </c>
      <c r="S128" s="28">
        <v>26.1</v>
      </c>
      <c r="T128" s="28">
        <v>1.6</v>
      </c>
      <c r="U128" s="27">
        <v>2164</v>
      </c>
      <c r="V128" s="156">
        <v>2159</v>
      </c>
      <c r="W128" s="156">
        <v>141045.93235181039</v>
      </c>
      <c r="X128" s="165" t="s">
        <v>26</v>
      </c>
      <c r="Y128" s="165" t="s">
        <v>27</v>
      </c>
      <c r="Z128" s="165" t="s">
        <v>27</v>
      </c>
      <c r="AA128" s="161">
        <f>IF(W128="","",IFERROR(W128-W128*(0.1*COUNTIFS(X128:Z128,"Ja")/3),"Formelfel"))</f>
        <v>131642.87019502305</v>
      </c>
      <c r="AE128" s="99"/>
      <c r="AF128" s="99"/>
      <c r="AG128" s="99"/>
      <c r="AH128" s="99"/>
      <c r="AI128" s="99"/>
      <c r="AJ128" s="99"/>
      <c r="AK128" s="99"/>
      <c r="AL128" s="99"/>
      <c r="AM128" s="99"/>
      <c r="AN128" s="99"/>
      <c r="AO128" s="99"/>
      <c r="AP128" s="99"/>
      <c r="AQ128" s="99"/>
    </row>
    <row r="129" spans="1:43" x14ac:dyDescent="0.3">
      <c r="A129" s="99"/>
      <c r="B129" s="37" t="s">
        <v>121</v>
      </c>
      <c r="C129" s="38" t="s">
        <v>23</v>
      </c>
      <c r="D129" s="38" t="s">
        <v>26</v>
      </c>
      <c r="E129" s="37" t="s">
        <v>24</v>
      </c>
      <c r="F129" s="38"/>
      <c r="G129" s="37"/>
      <c r="H129" s="38">
        <v>5</v>
      </c>
      <c r="I129" s="37" t="s">
        <v>25</v>
      </c>
      <c r="J129" s="39">
        <v>2</v>
      </c>
      <c r="K129" s="39">
        <v>4</v>
      </c>
      <c r="L129" s="31">
        <v>113</v>
      </c>
      <c r="M129" s="38">
        <v>1201</v>
      </c>
      <c r="N129" s="145">
        <f>(1-(IF(J129&gt;=4,0.05,0)+IF(OR(G129="Hybrid (HEV)",G129="Laddhybrid (PHEV)",E129="El"),0.15,0)+IF(OR(E129="Diesel",E129="Fordonsgas"),0.05,0)))*M129</f>
        <v>1201</v>
      </c>
      <c r="O129" s="40">
        <v>0.18</v>
      </c>
      <c r="P129" s="40">
        <v>0.18</v>
      </c>
      <c r="Q129" s="41">
        <v>102926</v>
      </c>
      <c r="R129" s="42">
        <v>32</v>
      </c>
      <c r="S129" s="42">
        <v>24</v>
      </c>
      <c r="T129" s="34">
        <v>2.5</v>
      </c>
      <c r="U129" s="43">
        <v>1836</v>
      </c>
      <c r="V129" s="164">
        <v>4224</v>
      </c>
      <c r="W129" s="164">
        <v>110166</v>
      </c>
      <c r="X129" s="163" t="s">
        <v>27</v>
      </c>
      <c r="Y129" s="163" t="s">
        <v>27</v>
      </c>
      <c r="Z129" s="163" t="s">
        <v>27</v>
      </c>
      <c r="AA129" s="161">
        <f>IF(W129="","",IFERROR(W129-W129*(0.1*COUNTIFS(X129:Z129,"Ja")/3),"Formelfel"))</f>
        <v>99149.4</v>
      </c>
      <c r="AE129" s="99"/>
      <c r="AF129" s="99"/>
      <c r="AG129" s="99"/>
      <c r="AH129" s="99"/>
      <c r="AI129" s="99"/>
      <c r="AJ129" s="99"/>
      <c r="AK129" s="99"/>
      <c r="AL129" s="99"/>
      <c r="AM129" s="99"/>
      <c r="AN129" s="99"/>
      <c r="AO129" s="99"/>
      <c r="AP129" s="99"/>
      <c r="AQ129" s="99"/>
    </row>
    <row r="130" spans="1:43" x14ac:dyDescent="0.3">
      <c r="A130" s="99"/>
      <c r="B130" s="37" t="s">
        <v>122</v>
      </c>
      <c r="C130" s="38" t="s">
        <v>23</v>
      </c>
      <c r="D130" s="38" t="s">
        <v>26</v>
      </c>
      <c r="E130" s="37" t="s">
        <v>29</v>
      </c>
      <c r="F130" s="38"/>
      <c r="G130" s="37"/>
      <c r="H130" s="38">
        <v>4</v>
      </c>
      <c r="I130" s="37" t="s">
        <v>25</v>
      </c>
      <c r="J130" s="39">
        <v>2</v>
      </c>
      <c r="K130" s="39">
        <v>4</v>
      </c>
      <c r="L130" s="39">
        <v>104</v>
      </c>
      <c r="M130" s="38">
        <v>1267</v>
      </c>
      <c r="N130" s="145">
        <f>(1-(IF(J130&gt;=4,0.05,0)+IF(OR(G130="Hybrid (HEV)",G130="Laddhybrid (PHEV)",E130="El"),0.15,0)+IF(OR(E130="Diesel",E130="Fordonsgas"),0.05,0)))*M130</f>
        <v>1203.6499999999999</v>
      </c>
      <c r="O130" s="40">
        <v>0.18</v>
      </c>
      <c r="P130" s="40">
        <v>0.18</v>
      </c>
      <c r="Q130" s="41">
        <v>121294</v>
      </c>
      <c r="R130" s="42">
        <v>32</v>
      </c>
      <c r="S130" s="42">
        <v>24</v>
      </c>
      <c r="T130" s="16">
        <v>2.5</v>
      </c>
      <c r="U130" s="43">
        <v>2754</v>
      </c>
      <c r="V130" s="164">
        <v>4836</v>
      </c>
      <c r="W130" s="164">
        <v>116550</v>
      </c>
      <c r="X130" s="163" t="s">
        <v>27</v>
      </c>
      <c r="Y130" s="163" t="s">
        <v>27</v>
      </c>
      <c r="Z130" s="163" t="s">
        <v>27</v>
      </c>
      <c r="AA130" s="161">
        <f>IF(W130="","",IFERROR(W130-W130*(0.1*COUNTIFS(X130:Z130,"Ja")/3),"Formelfel"))</f>
        <v>104895</v>
      </c>
      <c r="AE130" s="99"/>
      <c r="AF130" s="99"/>
      <c r="AG130" s="99"/>
      <c r="AH130" s="99"/>
      <c r="AI130" s="99"/>
      <c r="AJ130" s="99"/>
      <c r="AK130" s="99"/>
      <c r="AL130" s="99"/>
      <c r="AM130" s="99"/>
      <c r="AN130" s="99"/>
      <c r="AO130" s="99"/>
      <c r="AP130" s="99"/>
      <c r="AQ130" s="99"/>
    </row>
    <row r="131" spans="1:43" x14ac:dyDescent="0.3">
      <c r="A131" s="99"/>
      <c r="B131" s="29" t="s">
        <v>123</v>
      </c>
      <c r="C131" s="30" t="s">
        <v>23</v>
      </c>
      <c r="D131" s="36" t="s">
        <v>26</v>
      </c>
      <c r="E131" s="29" t="s">
        <v>29</v>
      </c>
      <c r="F131" s="31"/>
      <c r="G131" s="29"/>
      <c r="H131" s="31">
        <v>4</v>
      </c>
      <c r="I131" s="29" t="s">
        <v>38</v>
      </c>
      <c r="J131" s="31">
        <v>2</v>
      </c>
      <c r="K131" s="31">
        <v>4</v>
      </c>
      <c r="L131" s="31">
        <v>104</v>
      </c>
      <c r="M131" s="31">
        <v>1267</v>
      </c>
      <c r="N131" s="145">
        <f>(1-(IF(J131&gt;=4,0.05,0)+IF(OR(G131="Hybrid (HEV)",G131="Laddhybrid (PHEV)",E131="El"),0.15,0)+IF(OR(E131="Diesel",E131="Fordonsgas"),0.05,0)))*M131</f>
        <v>1203.6499999999999</v>
      </c>
      <c r="O131" s="32">
        <v>0.18</v>
      </c>
      <c r="P131" s="32">
        <v>0.18</v>
      </c>
      <c r="Q131" s="33">
        <v>128510</v>
      </c>
      <c r="R131" s="34">
        <v>32</v>
      </c>
      <c r="S131" s="34">
        <v>24</v>
      </c>
      <c r="T131" s="34">
        <v>2.5</v>
      </c>
      <c r="U131" s="35">
        <v>2754</v>
      </c>
      <c r="V131" s="162">
        <v>4836</v>
      </c>
      <c r="W131" s="162">
        <v>120336</v>
      </c>
      <c r="X131" s="163" t="s">
        <v>27</v>
      </c>
      <c r="Y131" s="163" t="s">
        <v>27</v>
      </c>
      <c r="Z131" s="163" t="s">
        <v>27</v>
      </c>
      <c r="AA131" s="161">
        <f>IF(W131="","",IFERROR(W131-W131*(0.1*COUNTIFS(X131:Z131,"Ja")/3),"Formelfel"))</f>
        <v>108302.39999999999</v>
      </c>
      <c r="AE131" s="99"/>
      <c r="AF131" s="99"/>
      <c r="AG131" s="99"/>
      <c r="AH131" s="99"/>
      <c r="AI131" s="99"/>
      <c r="AJ131" s="99"/>
      <c r="AK131" s="99"/>
      <c r="AL131" s="99"/>
      <c r="AM131" s="99"/>
      <c r="AN131" s="99"/>
      <c r="AO131" s="99"/>
      <c r="AP131" s="99"/>
      <c r="AQ131" s="99"/>
    </row>
    <row r="132" spans="1:43" x14ac:dyDescent="0.3">
      <c r="A132" s="99"/>
      <c r="B132" s="37" t="s">
        <v>124</v>
      </c>
      <c r="C132" s="38" t="s">
        <v>23</v>
      </c>
      <c r="D132" s="39" t="s">
        <v>26</v>
      </c>
      <c r="E132" s="37" t="s">
        <v>24</v>
      </c>
      <c r="F132" s="38"/>
      <c r="G132" s="37"/>
      <c r="H132" s="38">
        <v>5</v>
      </c>
      <c r="I132" s="37" t="s">
        <v>25</v>
      </c>
      <c r="J132" s="39">
        <v>2</v>
      </c>
      <c r="K132" s="39">
        <v>4</v>
      </c>
      <c r="L132" s="31">
        <v>113</v>
      </c>
      <c r="M132" s="38">
        <v>1201</v>
      </c>
      <c r="N132" s="145">
        <f>(1-(IF(J132&gt;=4,0.05,0)+IF(OR(G132="Hybrid (HEV)",G132="Laddhybrid (PHEV)",E132="El"),0.15,0)+IF(OR(E132="Diesel",E132="Fordonsgas"),0.05,0)))*M132</f>
        <v>1201</v>
      </c>
      <c r="O132" s="23">
        <v>0.18</v>
      </c>
      <c r="P132" s="40">
        <v>0.18</v>
      </c>
      <c r="Q132" s="41">
        <v>112110</v>
      </c>
      <c r="R132" s="42">
        <v>32</v>
      </c>
      <c r="S132" s="42">
        <v>24</v>
      </c>
      <c r="T132" s="34">
        <v>2.5</v>
      </c>
      <c r="U132" s="43">
        <v>1836</v>
      </c>
      <c r="V132" s="164">
        <v>4224</v>
      </c>
      <c r="W132" s="164">
        <v>107392</v>
      </c>
      <c r="X132" s="163" t="s">
        <v>27</v>
      </c>
      <c r="Y132" s="163" t="s">
        <v>27</v>
      </c>
      <c r="Z132" s="163" t="s">
        <v>27</v>
      </c>
      <c r="AA132" s="161">
        <f>IF(W132="","",IFERROR(W132-W132*(0.1*COUNTIFS(X132:Z132,"Ja")/3),"Formelfel"))</f>
        <v>96652.800000000003</v>
      </c>
      <c r="AE132" s="99"/>
      <c r="AF132" s="99"/>
      <c r="AG132" s="99"/>
      <c r="AH132" s="99"/>
      <c r="AI132" s="99"/>
      <c r="AJ132" s="99"/>
      <c r="AK132" s="99"/>
      <c r="AL132" s="99"/>
      <c r="AM132" s="99"/>
      <c r="AN132" s="99"/>
      <c r="AO132" s="99"/>
      <c r="AP132" s="99"/>
      <c r="AQ132" s="99"/>
    </row>
    <row r="133" spans="1:43" x14ac:dyDescent="0.3">
      <c r="A133" s="99"/>
      <c r="B133" s="37" t="s">
        <v>125</v>
      </c>
      <c r="C133" s="38" t="s">
        <v>23</v>
      </c>
      <c r="D133" s="38" t="s">
        <v>26</v>
      </c>
      <c r="E133" s="37" t="s">
        <v>29</v>
      </c>
      <c r="F133" s="38"/>
      <c r="G133" s="37"/>
      <c r="H133" s="38">
        <v>4</v>
      </c>
      <c r="I133" s="37" t="s">
        <v>25</v>
      </c>
      <c r="J133" s="39">
        <v>2</v>
      </c>
      <c r="K133" s="39">
        <v>4</v>
      </c>
      <c r="L133" s="31">
        <v>104</v>
      </c>
      <c r="M133" s="38">
        <v>1267</v>
      </c>
      <c r="N133" s="145">
        <f>(1-(IF(J133&gt;=4,0.05,0)+IF(OR(G133="Hybrid (HEV)",G133="Laddhybrid (PHEV)",E133="El"),0.15,0)+IF(OR(E133="Diesel",E133="Fordonsgas"),0.05,0)))*M133</f>
        <v>1203.6499999999999</v>
      </c>
      <c r="O133" s="40">
        <v>0.18</v>
      </c>
      <c r="P133" s="40">
        <v>0.18</v>
      </c>
      <c r="Q133" s="41">
        <v>130478</v>
      </c>
      <c r="R133" s="42">
        <v>32</v>
      </c>
      <c r="S133" s="42">
        <v>24</v>
      </c>
      <c r="T133" s="34">
        <v>2.5</v>
      </c>
      <c r="U133" s="43">
        <v>2754</v>
      </c>
      <c r="V133" s="164">
        <v>4836</v>
      </c>
      <c r="W133" s="164">
        <v>121406</v>
      </c>
      <c r="X133" s="163" t="s">
        <v>27</v>
      </c>
      <c r="Y133" s="163" t="s">
        <v>27</v>
      </c>
      <c r="Z133" s="163" t="s">
        <v>27</v>
      </c>
      <c r="AA133" s="161">
        <f>IF(W133="","",IFERROR(W133-W133*(0.1*COUNTIFS(X133:Z133,"Ja")/3),"Formelfel"))</f>
        <v>109265.4</v>
      </c>
      <c r="AE133" s="99"/>
      <c r="AF133" s="99"/>
      <c r="AG133" s="99"/>
      <c r="AH133" s="99"/>
      <c r="AI133" s="99"/>
      <c r="AJ133" s="99"/>
      <c r="AK133" s="99"/>
      <c r="AL133" s="99"/>
      <c r="AM133" s="99"/>
      <c r="AN133" s="99"/>
      <c r="AO133" s="99"/>
      <c r="AP133" s="99"/>
      <c r="AQ133" s="99"/>
    </row>
    <row r="134" spans="1:43" x14ac:dyDescent="0.3">
      <c r="A134" s="99"/>
      <c r="B134" s="37" t="s">
        <v>126</v>
      </c>
      <c r="C134" s="38" t="s">
        <v>23</v>
      </c>
      <c r="D134" s="38" t="s">
        <v>26</v>
      </c>
      <c r="E134" s="37" t="s">
        <v>29</v>
      </c>
      <c r="F134" s="38"/>
      <c r="G134" s="37"/>
      <c r="H134" s="38">
        <v>4</v>
      </c>
      <c r="I134" s="37" t="s">
        <v>38</v>
      </c>
      <c r="J134" s="39">
        <v>2</v>
      </c>
      <c r="K134" s="39">
        <v>4</v>
      </c>
      <c r="L134" s="31">
        <v>104</v>
      </c>
      <c r="M134" s="38">
        <v>1267</v>
      </c>
      <c r="N134" s="145">
        <f>(1-(IF(J134&gt;=4,0.05,0)+IF(OR(G134="Hybrid (HEV)",G134="Laddhybrid (PHEV)",E134="El"),0.15,0)+IF(OR(E134="Diesel",E134="Fordonsgas"),0.05,0)))*M134</f>
        <v>1203.6499999999999</v>
      </c>
      <c r="O134" s="40">
        <v>0.18</v>
      </c>
      <c r="P134" s="40">
        <v>0.18</v>
      </c>
      <c r="Q134" s="41">
        <v>137694</v>
      </c>
      <c r="R134" s="42">
        <v>32</v>
      </c>
      <c r="S134" s="42">
        <v>24</v>
      </c>
      <c r="T134" s="34">
        <v>2.5</v>
      </c>
      <c r="U134" s="43">
        <v>2754</v>
      </c>
      <c r="V134" s="164">
        <v>4836</v>
      </c>
      <c r="W134" s="164">
        <v>125223</v>
      </c>
      <c r="X134" s="163" t="s">
        <v>27</v>
      </c>
      <c r="Y134" s="163" t="s">
        <v>27</v>
      </c>
      <c r="Z134" s="163" t="s">
        <v>27</v>
      </c>
      <c r="AA134" s="161">
        <f>IF(W134="","",IFERROR(W134-W134*(0.1*COUNTIFS(X134:Z134,"Ja")/3),"Formelfel"))</f>
        <v>112700.7</v>
      </c>
      <c r="AE134" s="99"/>
      <c r="AF134" s="99"/>
      <c r="AG134" s="99"/>
      <c r="AH134" s="99"/>
      <c r="AI134" s="99"/>
      <c r="AJ134" s="99"/>
      <c r="AK134" s="99"/>
      <c r="AL134" s="99"/>
      <c r="AM134" s="99"/>
      <c r="AN134" s="99"/>
      <c r="AO134" s="99"/>
      <c r="AP134" s="99"/>
      <c r="AQ134" s="99"/>
    </row>
    <row r="135" spans="1:43" x14ac:dyDescent="0.3">
      <c r="A135" s="99"/>
      <c r="B135" s="29" t="s">
        <v>128</v>
      </c>
      <c r="C135" s="30" t="s">
        <v>23</v>
      </c>
      <c r="D135" s="36" t="s">
        <v>26</v>
      </c>
      <c r="E135" s="29" t="s">
        <v>24</v>
      </c>
      <c r="F135" s="31"/>
      <c r="G135" s="29"/>
      <c r="H135" s="31">
        <v>5.0999999999999996</v>
      </c>
      <c r="I135" s="29" t="s">
        <v>25</v>
      </c>
      <c r="J135" s="31">
        <v>2</v>
      </c>
      <c r="K135" s="31">
        <v>4</v>
      </c>
      <c r="L135" s="31">
        <v>116</v>
      </c>
      <c r="M135" s="31">
        <v>1212</v>
      </c>
      <c r="N135" s="145">
        <f>(1-(IF(J135&gt;=4,0.05,0)+IF(OR(G135="Hybrid (HEV)",G135="Laddhybrid (PHEV)",E135="El"),0.15,0)+IF(OR(E135="Diesel",E135="Fordonsgas"),0.05,0)))*M135</f>
        <v>1212</v>
      </c>
      <c r="O135" s="32">
        <v>0.18</v>
      </c>
      <c r="P135" s="32">
        <v>0.18</v>
      </c>
      <c r="Q135" s="33">
        <v>102926.39999999999</v>
      </c>
      <c r="R135" s="34">
        <v>32</v>
      </c>
      <c r="S135" s="34">
        <v>24</v>
      </c>
      <c r="T135" s="34">
        <v>2.5</v>
      </c>
      <c r="U135" s="35">
        <v>2246</v>
      </c>
      <c r="V135" s="162">
        <v>4224</v>
      </c>
      <c r="W135" s="162">
        <v>111652</v>
      </c>
      <c r="X135" s="163" t="s">
        <v>27</v>
      </c>
      <c r="Y135" s="163" t="s">
        <v>27</v>
      </c>
      <c r="Z135" s="163" t="s">
        <v>27</v>
      </c>
      <c r="AA135" s="161">
        <f>IF(W135="","",IFERROR(W135-W135*(0.1*COUNTIFS(X135:Z135,"Ja")/3),"Formelfel"))</f>
        <v>100486.8</v>
      </c>
      <c r="AE135" s="99"/>
      <c r="AF135" s="99"/>
      <c r="AG135" s="99"/>
      <c r="AH135" s="99"/>
      <c r="AI135" s="99"/>
      <c r="AJ135" s="99"/>
      <c r="AK135" s="99"/>
      <c r="AL135" s="99"/>
      <c r="AM135" s="99"/>
      <c r="AN135" s="99"/>
      <c r="AO135" s="99"/>
      <c r="AP135" s="99"/>
      <c r="AQ135" s="99"/>
    </row>
    <row r="136" spans="1:43" x14ac:dyDescent="0.3">
      <c r="A136" s="99"/>
      <c r="B136" s="37" t="s">
        <v>129</v>
      </c>
      <c r="C136" s="38" t="s">
        <v>23</v>
      </c>
      <c r="D136" s="39" t="s">
        <v>26</v>
      </c>
      <c r="E136" s="37" t="s">
        <v>24</v>
      </c>
      <c r="F136" s="38"/>
      <c r="G136" s="37"/>
      <c r="H136" s="38">
        <v>5.0999999999999996</v>
      </c>
      <c r="I136" s="37" t="s">
        <v>25</v>
      </c>
      <c r="J136" s="39">
        <v>2</v>
      </c>
      <c r="K136" s="39">
        <v>4</v>
      </c>
      <c r="L136" s="31">
        <v>116</v>
      </c>
      <c r="M136" s="38">
        <v>1235</v>
      </c>
      <c r="N136" s="145">
        <f>(1-(IF(J136&gt;=4,0.05,0)+IF(OR(G136="Hybrid (HEV)",G136="Laddhybrid (PHEV)",E136="El"),0.15,0)+IF(OR(E136="Diesel",E136="Fordonsgas"),0.05,0)))*M136</f>
        <v>1235</v>
      </c>
      <c r="O136" s="23">
        <v>0.18</v>
      </c>
      <c r="P136" s="40">
        <v>0.18</v>
      </c>
      <c r="Q136" s="41">
        <v>107518.39999999999</v>
      </c>
      <c r="R136" s="42">
        <v>32</v>
      </c>
      <c r="S136" s="42">
        <v>24</v>
      </c>
      <c r="T136" s="34">
        <v>2.5</v>
      </c>
      <c r="U136" s="43">
        <v>2246</v>
      </c>
      <c r="V136" s="164">
        <v>4224</v>
      </c>
      <c r="W136" s="164">
        <v>114081</v>
      </c>
      <c r="X136" s="163" t="s">
        <v>27</v>
      </c>
      <c r="Y136" s="163" t="s">
        <v>27</v>
      </c>
      <c r="Z136" s="163" t="s">
        <v>27</v>
      </c>
      <c r="AA136" s="161">
        <f>IF(W136="","",IFERROR(W136-W136*(0.1*COUNTIFS(X136:Z136,"Ja")/3),"Formelfel"))</f>
        <v>102672.9</v>
      </c>
      <c r="AE136" s="99"/>
      <c r="AF136" s="99"/>
      <c r="AG136" s="99"/>
      <c r="AH136" s="99"/>
      <c r="AI136" s="99"/>
      <c r="AJ136" s="99"/>
      <c r="AK136" s="99"/>
      <c r="AL136" s="99"/>
      <c r="AM136" s="99"/>
      <c r="AN136" s="99"/>
      <c r="AO136" s="99"/>
      <c r="AP136" s="99"/>
      <c r="AQ136" s="99"/>
    </row>
    <row r="137" spans="1:43" x14ac:dyDescent="0.3">
      <c r="A137" s="99"/>
      <c r="B137" s="37" t="s">
        <v>130</v>
      </c>
      <c r="C137" s="38" t="s">
        <v>23</v>
      </c>
      <c r="D137" s="38" t="s">
        <v>26</v>
      </c>
      <c r="E137" s="37" t="s">
        <v>29</v>
      </c>
      <c r="F137" s="38"/>
      <c r="G137" s="37"/>
      <c r="H137" s="38">
        <v>4</v>
      </c>
      <c r="I137" s="37" t="s">
        <v>25</v>
      </c>
      <c r="J137" s="39">
        <v>2</v>
      </c>
      <c r="K137" s="39">
        <v>4</v>
      </c>
      <c r="L137" s="31">
        <v>104</v>
      </c>
      <c r="M137" s="38">
        <v>1295</v>
      </c>
      <c r="N137" s="145">
        <f>(1-(IF(J137&gt;=4,0.05,0)+IF(OR(G137="Hybrid (HEV)",G137="Laddhybrid (PHEV)",E137="El"),0.15,0)+IF(OR(E137="Diesel",E137="Fordonsgas"),0.05,0)))*M137</f>
        <v>1230.25</v>
      </c>
      <c r="O137" s="40">
        <v>0.18</v>
      </c>
      <c r="P137" s="40">
        <v>0.18</v>
      </c>
      <c r="Q137" s="41">
        <v>125886.39999999999</v>
      </c>
      <c r="R137" s="42">
        <v>32</v>
      </c>
      <c r="S137" s="42">
        <v>24</v>
      </c>
      <c r="T137" s="34">
        <v>2.5</v>
      </c>
      <c r="U137" s="43">
        <v>2754</v>
      </c>
      <c r="V137" s="164">
        <v>4836</v>
      </c>
      <c r="W137" s="164">
        <v>117213</v>
      </c>
      <c r="X137" s="163" t="s">
        <v>27</v>
      </c>
      <c r="Y137" s="163" t="s">
        <v>27</v>
      </c>
      <c r="Z137" s="163" t="s">
        <v>27</v>
      </c>
      <c r="AA137" s="161">
        <f>IF(W137="","",IFERROR(W137-W137*(0.1*COUNTIFS(X137:Z137,"Ja")/3),"Formelfel"))</f>
        <v>105491.7</v>
      </c>
      <c r="AE137" s="99"/>
      <c r="AF137" s="99"/>
      <c r="AG137" s="99"/>
      <c r="AH137" s="99"/>
      <c r="AI137" s="99"/>
      <c r="AJ137" s="99"/>
      <c r="AK137" s="99"/>
      <c r="AL137" s="99"/>
      <c r="AM137" s="99"/>
      <c r="AN137" s="99"/>
      <c r="AO137" s="99"/>
      <c r="AP137" s="99"/>
      <c r="AQ137" s="99"/>
    </row>
    <row r="138" spans="1:43" x14ac:dyDescent="0.3">
      <c r="A138" s="99"/>
      <c r="B138" s="37" t="s">
        <v>131</v>
      </c>
      <c r="C138" s="38" t="s">
        <v>23</v>
      </c>
      <c r="D138" s="38" t="s">
        <v>26</v>
      </c>
      <c r="E138" s="37" t="s">
        <v>24</v>
      </c>
      <c r="F138" s="38"/>
      <c r="G138" s="37"/>
      <c r="H138" s="38">
        <v>5.0999999999999996</v>
      </c>
      <c r="I138" s="37" t="s">
        <v>25</v>
      </c>
      <c r="J138" s="39">
        <v>2</v>
      </c>
      <c r="K138" s="39">
        <v>4</v>
      </c>
      <c r="L138" s="31">
        <v>116</v>
      </c>
      <c r="M138" s="38">
        <v>1255</v>
      </c>
      <c r="N138" s="145">
        <f>(1-(IF(J138&gt;=4,0.05,0)+IF(OR(G138="Hybrid (HEV)",G138="Laddhybrid (PHEV)",E138="El"),0.15,0)+IF(OR(E138="Diesel",E138="Fordonsgas"),0.05,0)))*M138</f>
        <v>1255</v>
      </c>
      <c r="O138" s="40">
        <v>0.18</v>
      </c>
      <c r="P138" s="40">
        <v>0.18</v>
      </c>
      <c r="Q138" s="41">
        <v>116702.39999999999</v>
      </c>
      <c r="R138" s="42">
        <v>32</v>
      </c>
      <c r="S138" s="42">
        <v>24</v>
      </c>
      <c r="T138" s="34">
        <v>2.5</v>
      </c>
      <c r="U138" s="43">
        <v>2246</v>
      </c>
      <c r="V138" s="164">
        <v>4224</v>
      </c>
      <c r="W138" s="164">
        <v>118978</v>
      </c>
      <c r="X138" s="163" t="s">
        <v>27</v>
      </c>
      <c r="Y138" s="163" t="s">
        <v>27</v>
      </c>
      <c r="Z138" s="163" t="s">
        <v>27</v>
      </c>
      <c r="AA138" s="161">
        <f>IF(W138="","",IFERROR(W138-W138*(0.1*COUNTIFS(X138:Z138,"Ja")/3),"Formelfel"))</f>
        <v>107080.2</v>
      </c>
      <c r="AE138" s="99"/>
      <c r="AF138" s="99"/>
      <c r="AG138" s="99"/>
      <c r="AH138" s="99"/>
      <c r="AI138" s="99"/>
      <c r="AJ138" s="99"/>
      <c r="AK138" s="99"/>
      <c r="AL138" s="99"/>
      <c r="AM138" s="99"/>
      <c r="AN138" s="99"/>
      <c r="AO138" s="99"/>
      <c r="AP138" s="99"/>
      <c r="AQ138" s="99"/>
    </row>
    <row r="139" spans="1:43" x14ac:dyDescent="0.3">
      <c r="A139" s="99"/>
      <c r="B139" s="59" t="s">
        <v>132</v>
      </c>
      <c r="C139" s="60" t="s">
        <v>23</v>
      </c>
      <c r="D139" s="60" t="s">
        <v>26</v>
      </c>
      <c r="E139" s="59" t="s">
        <v>29</v>
      </c>
      <c r="F139" s="60"/>
      <c r="G139" s="59"/>
      <c r="H139" s="60">
        <v>4</v>
      </c>
      <c r="I139" s="59" t="s">
        <v>25</v>
      </c>
      <c r="J139" s="61">
        <v>2</v>
      </c>
      <c r="K139" s="61">
        <v>4</v>
      </c>
      <c r="L139" s="61">
        <v>104</v>
      </c>
      <c r="M139" s="60">
        <v>1315</v>
      </c>
      <c r="N139" s="146">
        <f>(1-(IF(J139&gt;=4,0.05,0)+IF(OR(G139="Hybrid (HEV)",G139="Laddhybrid (PHEV)",E139="El"),0.15,0)+IF(OR(E139="Diesel",E139="Fordonsgas"),0.05,0)))*M139</f>
        <v>1249.25</v>
      </c>
      <c r="O139" s="63">
        <v>0.18</v>
      </c>
      <c r="P139" s="63">
        <v>0.18</v>
      </c>
      <c r="Q139" s="64">
        <v>135070.39999999999</v>
      </c>
      <c r="R139" s="65">
        <v>32</v>
      </c>
      <c r="S139" s="65">
        <v>24</v>
      </c>
      <c r="T139" s="76">
        <v>2.5</v>
      </c>
      <c r="U139" s="66">
        <v>2754</v>
      </c>
      <c r="V139" s="174">
        <v>4836</v>
      </c>
      <c r="W139" s="174">
        <v>123835</v>
      </c>
      <c r="X139" s="172" t="s">
        <v>27</v>
      </c>
      <c r="Y139" s="172" t="s">
        <v>27</v>
      </c>
      <c r="Z139" s="172" t="s">
        <v>27</v>
      </c>
      <c r="AA139" s="173">
        <f>IF(W139="","",IFERROR(W139-W139*(0.1*COUNTIFS(X139:Z139,"Ja")/3),"Formelfel"))</f>
        <v>111451.5</v>
      </c>
      <c r="AE139" s="99"/>
      <c r="AF139" s="99"/>
      <c r="AG139" s="99"/>
      <c r="AH139" s="99"/>
      <c r="AI139" s="99"/>
      <c r="AJ139" s="99"/>
      <c r="AK139" s="99"/>
      <c r="AL139" s="99"/>
      <c r="AM139" s="99"/>
      <c r="AN139" s="99"/>
      <c r="AO139" s="99"/>
      <c r="AP139" s="99"/>
      <c r="AQ139" s="99"/>
    </row>
    <row r="140" spans="1:43" x14ac:dyDescent="0.3">
      <c r="A140" s="99"/>
      <c r="B140" s="29" t="s">
        <v>133</v>
      </c>
      <c r="C140" s="30" t="s">
        <v>23</v>
      </c>
      <c r="D140" s="36" t="s">
        <v>26</v>
      </c>
      <c r="E140" s="29" t="s">
        <v>24</v>
      </c>
      <c r="F140" s="31"/>
      <c r="G140" s="29"/>
      <c r="H140" s="31">
        <v>5.4</v>
      </c>
      <c r="I140" s="29" t="s">
        <v>25</v>
      </c>
      <c r="J140" s="31">
        <v>2</v>
      </c>
      <c r="K140" s="31">
        <v>4</v>
      </c>
      <c r="L140" s="31">
        <v>122</v>
      </c>
      <c r="M140" s="31">
        <v>1265</v>
      </c>
      <c r="N140" s="145">
        <f>(1-(IF(J140&gt;=4,0.05,0)+IF(OR(G140="Hybrid (HEV)",G140="Laddhybrid (PHEV)",E140="El"),0.15,0)+IF(OR(E140="Diesel",E140="Fordonsgas"),0.05,0)))*M140</f>
        <v>1265</v>
      </c>
      <c r="O140" s="32">
        <v>0.18</v>
      </c>
      <c r="P140" s="32">
        <v>0.18</v>
      </c>
      <c r="Q140" s="33">
        <v>106206</v>
      </c>
      <c r="R140" s="34">
        <v>32</v>
      </c>
      <c r="S140" s="34">
        <v>22</v>
      </c>
      <c r="T140" s="34">
        <v>2.8</v>
      </c>
      <c r="U140" s="35">
        <v>2574</v>
      </c>
      <c r="V140" s="162">
        <v>4140</v>
      </c>
      <c r="W140" s="162">
        <v>116881</v>
      </c>
      <c r="X140" s="163" t="s">
        <v>27</v>
      </c>
      <c r="Y140" s="163" t="s">
        <v>27</v>
      </c>
      <c r="Z140" s="163" t="s">
        <v>27</v>
      </c>
      <c r="AA140" s="161">
        <f>IF(W140="","",IFERROR(W140-W140*(0.1*COUNTIFS(X140:Z140,"Ja")/3),"Formelfel"))</f>
        <v>105192.9</v>
      </c>
      <c r="AE140" s="99"/>
      <c r="AF140" s="99"/>
      <c r="AG140" s="99"/>
      <c r="AH140" s="99"/>
      <c r="AI140" s="99"/>
      <c r="AJ140" s="99"/>
      <c r="AK140" s="99"/>
      <c r="AL140" s="99"/>
      <c r="AM140" s="99"/>
      <c r="AN140" s="99"/>
      <c r="AO140" s="99"/>
      <c r="AP140" s="99"/>
      <c r="AQ140" s="99"/>
    </row>
    <row r="141" spans="1:43" x14ac:dyDescent="0.3">
      <c r="A141" s="99"/>
      <c r="B141" s="37" t="s">
        <v>134</v>
      </c>
      <c r="C141" s="38" t="s">
        <v>23</v>
      </c>
      <c r="D141" s="39" t="s">
        <v>26</v>
      </c>
      <c r="E141" s="37" t="s">
        <v>24</v>
      </c>
      <c r="F141" s="38"/>
      <c r="G141" s="37"/>
      <c r="H141" s="38">
        <v>5.4</v>
      </c>
      <c r="I141" s="37" t="s">
        <v>25</v>
      </c>
      <c r="J141" s="39">
        <v>2</v>
      </c>
      <c r="K141" s="39">
        <v>4</v>
      </c>
      <c r="L141" s="31">
        <v>122</v>
      </c>
      <c r="M141" s="38">
        <v>1271</v>
      </c>
      <c r="N141" s="145">
        <f>(1-(IF(J141&gt;=4,0.05,0)+IF(OR(G141="Hybrid (HEV)",G141="Laddhybrid (PHEV)",E141="El"),0.15,0)+IF(OR(E141="Diesel",E141="Fordonsgas"),0.05,0)))*M141</f>
        <v>1271</v>
      </c>
      <c r="O141" s="23">
        <v>0.18</v>
      </c>
      <c r="P141" s="40">
        <v>0.18</v>
      </c>
      <c r="Q141" s="41">
        <v>115390</v>
      </c>
      <c r="R141" s="42">
        <v>32</v>
      </c>
      <c r="S141" s="42">
        <v>22</v>
      </c>
      <c r="T141" s="34">
        <v>2.8</v>
      </c>
      <c r="U141" s="43">
        <v>2574</v>
      </c>
      <c r="V141" s="164">
        <v>4140</v>
      </c>
      <c r="W141" s="164">
        <v>121738</v>
      </c>
      <c r="X141" s="163" t="s">
        <v>27</v>
      </c>
      <c r="Y141" s="163" t="s">
        <v>27</v>
      </c>
      <c r="Z141" s="163" t="s">
        <v>27</v>
      </c>
      <c r="AA141" s="161">
        <f>IF(W141="","",IFERROR(W141-W141*(0.1*COUNTIFS(X141:Z141,"Ja")/3),"Formelfel"))</f>
        <v>109564.2</v>
      </c>
      <c r="AE141" s="99"/>
      <c r="AF141" s="99"/>
      <c r="AG141" s="99"/>
      <c r="AH141" s="99"/>
      <c r="AI141" s="99"/>
      <c r="AJ141" s="99"/>
      <c r="AK141" s="99"/>
      <c r="AL141" s="99"/>
      <c r="AM141" s="99"/>
      <c r="AN141" s="99"/>
      <c r="AO141" s="99"/>
      <c r="AP141" s="99"/>
      <c r="AQ141" s="99"/>
    </row>
    <row r="142" spans="1:43" x14ac:dyDescent="0.3">
      <c r="A142" s="99"/>
      <c r="B142" s="37" t="s">
        <v>135</v>
      </c>
      <c r="C142" s="38" t="s">
        <v>23</v>
      </c>
      <c r="D142" s="38" t="s">
        <v>26</v>
      </c>
      <c r="E142" s="37" t="s">
        <v>24</v>
      </c>
      <c r="F142" s="38"/>
      <c r="G142" s="37"/>
      <c r="H142" s="38">
        <v>5.4</v>
      </c>
      <c r="I142" s="37" t="s">
        <v>25</v>
      </c>
      <c r="J142" s="39">
        <v>2</v>
      </c>
      <c r="K142" s="39">
        <v>4</v>
      </c>
      <c r="L142" s="31">
        <v>122</v>
      </c>
      <c r="M142" s="38">
        <v>1282</v>
      </c>
      <c r="N142" s="145">
        <f>(1-(IF(J142&gt;=4,0.05,0)+IF(OR(G142="Hybrid (HEV)",G142="Laddhybrid (PHEV)",E142="El"),0.15,0)+IF(OR(E142="Diesel",E142="Fordonsgas"),0.05,0)))*M142</f>
        <v>1282</v>
      </c>
      <c r="O142" s="40">
        <v>0.18</v>
      </c>
      <c r="P142" s="40">
        <v>0.18</v>
      </c>
      <c r="Q142" s="41">
        <v>123262</v>
      </c>
      <c r="R142" s="42">
        <v>32</v>
      </c>
      <c r="S142" s="42">
        <v>22</v>
      </c>
      <c r="T142" s="34">
        <v>2.8</v>
      </c>
      <c r="U142" s="43">
        <v>2574</v>
      </c>
      <c r="V142" s="164">
        <v>4140</v>
      </c>
      <c r="W142" s="164">
        <v>125901</v>
      </c>
      <c r="X142" s="163" t="s">
        <v>27</v>
      </c>
      <c r="Y142" s="163" t="s">
        <v>27</v>
      </c>
      <c r="Z142" s="163" t="s">
        <v>27</v>
      </c>
      <c r="AA142" s="161">
        <f>IF(W142="","",IFERROR(W142-W142*(0.1*COUNTIFS(X142:Z142,"Ja")/3),"Formelfel"))</f>
        <v>113310.9</v>
      </c>
      <c r="AE142" s="99"/>
      <c r="AF142" s="99"/>
      <c r="AG142" s="99"/>
      <c r="AH142" s="99"/>
      <c r="AI142" s="99"/>
      <c r="AJ142" s="99"/>
      <c r="AK142" s="99"/>
      <c r="AL142" s="99"/>
      <c r="AM142" s="99"/>
      <c r="AN142" s="99"/>
      <c r="AO142" s="99"/>
      <c r="AP142" s="99"/>
      <c r="AQ142" s="99"/>
    </row>
    <row r="143" spans="1:43" x14ac:dyDescent="0.3">
      <c r="A143" s="99"/>
      <c r="B143" s="37" t="s">
        <v>136</v>
      </c>
      <c r="C143" s="38" t="s">
        <v>23</v>
      </c>
      <c r="D143" s="38" t="s">
        <v>26</v>
      </c>
      <c r="E143" s="37" t="s">
        <v>24</v>
      </c>
      <c r="F143" s="38"/>
      <c r="G143" s="37"/>
      <c r="H143" s="38">
        <v>5.6</v>
      </c>
      <c r="I143" s="37" t="s">
        <v>25</v>
      </c>
      <c r="J143" s="39">
        <v>2</v>
      </c>
      <c r="K143" s="39">
        <v>4</v>
      </c>
      <c r="L143" s="31">
        <v>128</v>
      </c>
      <c r="M143" s="38">
        <v>1282</v>
      </c>
      <c r="N143" s="145">
        <f>(1-(IF(J143&gt;=4,0.05,0)+IF(OR(G143="Hybrid (HEV)",G143="Laddhybrid (PHEV)",E143="El"),0.15,0)+IF(OR(E143="Diesel",E143="Fordonsgas"),0.05,0)))*M143</f>
        <v>1282</v>
      </c>
      <c r="O143" s="40">
        <v>0.18</v>
      </c>
      <c r="P143" s="40">
        <v>0.18</v>
      </c>
      <c r="Q143" s="41">
        <v>132446</v>
      </c>
      <c r="R143" s="42">
        <v>32</v>
      </c>
      <c r="S143" s="42">
        <v>22</v>
      </c>
      <c r="T143" s="34">
        <v>2.8</v>
      </c>
      <c r="U143" s="43">
        <v>3066</v>
      </c>
      <c r="V143" s="164">
        <v>4140</v>
      </c>
      <c r="W143" s="164">
        <v>128874</v>
      </c>
      <c r="X143" s="163" t="s">
        <v>27</v>
      </c>
      <c r="Y143" s="163" t="s">
        <v>27</v>
      </c>
      <c r="Z143" s="163" t="s">
        <v>27</v>
      </c>
      <c r="AA143" s="161">
        <f>IF(W143="","",IFERROR(W143-W143*(0.1*COUNTIFS(X143:Z143,"Ja")/3),"Formelfel"))</f>
        <v>115986.59999999999</v>
      </c>
      <c r="AE143" s="99"/>
      <c r="AF143" s="99"/>
      <c r="AG143" s="99"/>
      <c r="AH143" s="99"/>
      <c r="AI143" s="99"/>
      <c r="AJ143" s="99"/>
      <c r="AK143" s="99"/>
      <c r="AL143" s="99"/>
      <c r="AM143" s="99"/>
      <c r="AN143" s="99"/>
      <c r="AO143" s="99"/>
      <c r="AP143" s="99"/>
      <c r="AQ143" s="99"/>
    </row>
    <row r="144" spans="1:43" x14ac:dyDescent="0.3">
      <c r="A144" s="99"/>
      <c r="B144" s="37" t="s">
        <v>137</v>
      </c>
      <c r="C144" s="38" t="s">
        <v>23</v>
      </c>
      <c r="D144" s="38" t="s">
        <v>26</v>
      </c>
      <c r="E144" s="37" t="s">
        <v>24</v>
      </c>
      <c r="F144" s="38"/>
      <c r="G144" s="37"/>
      <c r="H144" s="38">
        <v>5.4</v>
      </c>
      <c r="I144" s="37" t="s">
        <v>25</v>
      </c>
      <c r="J144" s="39">
        <v>2</v>
      </c>
      <c r="K144" s="39">
        <v>4</v>
      </c>
      <c r="L144" s="39">
        <v>124</v>
      </c>
      <c r="M144" s="38">
        <v>1321</v>
      </c>
      <c r="N144" s="145">
        <f>(1-(IF(J144&gt;=4,0.05,0)+IF(OR(G144="Hybrid (HEV)",G144="Laddhybrid (PHEV)",E144="El"),0.15,0)+IF(OR(E144="Diesel",E144="Fordonsgas"),0.05,0)))*M144</f>
        <v>1321</v>
      </c>
      <c r="O144" s="40">
        <v>0.12</v>
      </c>
      <c r="P144" s="40">
        <v>0.12</v>
      </c>
      <c r="Q144" s="41">
        <v>127353.60000000001</v>
      </c>
      <c r="R144" s="42">
        <v>33.799999999999997</v>
      </c>
      <c r="S144" s="42">
        <v>25.8</v>
      </c>
      <c r="T144" s="16">
        <v>2.5</v>
      </c>
      <c r="U144" s="43">
        <v>2738</v>
      </c>
      <c r="V144" s="164">
        <v>4212</v>
      </c>
      <c r="W144" s="164">
        <v>128755</v>
      </c>
      <c r="X144" s="163" t="s">
        <v>27</v>
      </c>
      <c r="Y144" s="163" t="s">
        <v>27</v>
      </c>
      <c r="Z144" s="163" t="s">
        <v>27</v>
      </c>
      <c r="AA144" s="161">
        <f>IF(W144="","",IFERROR(W144-W144*(0.1*COUNTIFS(X144:Z144,"Ja")/3),"Formelfel"))</f>
        <v>115879.5</v>
      </c>
      <c r="AE144" s="99"/>
      <c r="AF144" s="99"/>
      <c r="AG144" s="99"/>
      <c r="AH144" s="99"/>
      <c r="AI144" s="99"/>
      <c r="AJ144" s="99"/>
      <c r="AK144" s="99"/>
      <c r="AL144" s="99"/>
      <c r="AM144" s="99"/>
      <c r="AN144" s="99"/>
      <c r="AO144" s="99"/>
      <c r="AP144" s="99"/>
      <c r="AQ144" s="99"/>
    </row>
    <row r="145" spans="1:43" x14ac:dyDescent="0.3">
      <c r="A145" s="99"/>
      <c r="B145" s="29" t="s">
        <v>138</v>
      </c>
      <c r="C145" s="30" t="s">
        <v>23</v>
      </c>
      <c r="D145" s="36" t="s">
        <v>26</v>
      </c>
      <c r="E145" s="29" t="s">
        <v>29</v>
      </c>
      <c r="F145" s="31"/>
      <c r="G145" s="29"/>
      <c r="H145" s="31">
        <v>3.9</v>
      </c>
      <c r="I145" s="29" t="s">
        <v>25</v>
      </c>
      <c r="J145" s="31">
        <v>2</v>
      </c>
      <c r="K145" s="31">
        <v>4</v>
      </c>
      <c r="L145" s="31">
        <v>101</v>
      </c>
      <c r="M145" s="31">
        <v>1361</v>
      </c>
      <c r="N145" s="145">
        <f>(1-(IF(J145&gt;=4,0.05,0)+IF(OR(G145="Hybrid (HEV)",G145="Laddhybrid (PHEV)",E145="El"),0.15,0)+IF(OR(E145="Diesel",E145="Fordonsgas"),0.05,0)))*M145</f>
        <v>1292.95</v>
      </c>
      <c r="O145" s="32">
        <v>0.12</v>
      </c>
      <c r="P145" s="32">
        <v>0.12</v>
      </c>
      <c r="Q145" s="33">
        <v>133689.60000000001</v>
      </c>
      <c r="R145" s="34">
        <v>33.799999999999997</v>
      </c>
      <c r="S145" s="34">
        <v>25.8</v>
      </c>
      <c r="T145" s="34">
        <v>2.5</v>
      </c>
      <c r="U145" s="35">
        <v>2468</v>
      </c>
      <c r="V145" s="162">
        <v>4044</v>
      </c>
      <c r="W145" s="162">
        <v>119219</v>
      </c>
      <c r="X145" s="163" t="s">
        <v>27</v>
      </c>
      <c r="Y145" s="163" t="s">
        <v>27</v>
      </c>
      <c r="Z145" s="163" t="s">
        <v>27</v>
      </c>
      <c r="AA145" s="161">
        <f>IF(W145="","",IFERROR(W145-W145*(0.1*COUNTIFS(X145:Z145,"Ja")/3),"Formelfel"))</f>
        <v>107297.1</v>
      </c>
      <c r="AE145" s="99"/>
      <c r="AF145" s="99"/>
      <c r="AG145" s="99"/>
      <c r="AH145" s="99"/>
      <c r="AI145" s="99"/>
      <c r="AJ145" s="99"/>
      <c r="AK145" s="99"/>
      <c r="AL145" s="99"/>
      <c r="AM145" s="99"/>
      <c r="AN145" s="99"/>
      <c r="AO145" s="99"/>
      <c r="AP145" s="99"/>
      <c r="AQ145" s="99"/>
    </row>
    <row r="146" spans="1:43" x14ac:dyDescent="0.3">
      <c r="A146" s="99"/>
      <c r="B146" s="37" t="s">
        <v>139</v>
      </c>
      <c r="C146" s="38" t="s">
        <v>23</v>
      </c>
      <c r="D146" s="39" t="s">
        <v>26</v>
      </c>
      <c r="E146" s="37" t="s">
        <v>29</v>
      </c>
      <c r="F146" s="38"/>
      <c r="G146" s="37"/>
      <c r="H146" s="38">
        <v>3.8</v>
      </c>
      <c r="I146" s="37" t="s">
        <v>25</v>
      </c>
      <c r="J146" s="39">
        <v>2</v>
      </c>
      <c r="K146" s="39">
        <v>4</v>
      </c>
      <c r="L146" s="31">
        <v>101</v>
      </c>
      <c r="M146" s="38">
        <v>1389</v>
      </c>
      <c r="N146" s="145">
        <f>(1-(IF(J146&gt;=4,0.05,0)+IF(OR(G146="Hybrid (HEV)",G146="Laddhybrid (PHEV)",E146="El"),0.15,0)+IF(OR(E146="Diesel",E146="Fordonsgas"),0.05,0)))*M146</f>
        <v>1319.55</v>
      </c>
      <c r="O146" s="23">
        <v>0.12</v>
      </c>
      <c r="P146" s="40">
        <v>0.12</v>
      </c>
      <c r="Q146" s="41">
        <v>138617.60000000001</v>
      </c>
      <c r="R146" s="42">
        <v>33.799999999999997</v>
      </c>
      <c r="S146" s="42">
        <v>25.8</v>
      </c>
      <c r="T146" s="34">
        <v>2.5</v>
      </c>
      <c r="U146" s="43">
        <v>2468</v>
      </c>
      <c r="V146" s="164">
        <v>4044</v>
      </c>
      <c r="W146" s="164">
        <v>121066</v>
      </c>
      <c r="X146" s="163" t="s">
        <v>27</v>
      </c>
      <c r="Y146" s="163" t="s">
        <v>27</v>
      </c>
      <c r="Z146" s="163" t="s">
        <v>27</v>
      </c>
      <c r="AA146" s="161">
        <f>IF(W146="","",IFERROR(W146-W146*(0.1*COUNTIFS(X146:Z146,"Ja")/3),"Formelfel"))</f>
        <v>108959.4</v>
      </c>
      <c r="AE146" s="99"/>
      <c r="AF146" s="99"/>
      <c r="AG146" s="99"/>
      <c r="AH146" s="99"/>
      <c r="AI146" s="99"/>
      <c r="AJ146" s="99"/>
      <c r="AK146" s="99"/>
      <c r="AL146" s="99"/>
      <c r="AM146" s="99"/>
      <c r="AN146" s="99"/>
      <c r="AO146" s="99"/>
      <c r="AP146" s="99"/>
      <c r="AQ146" s="99"/>
    </row>
    <row r="147" spans="1:43" x14ac:dyDescent="0.3">
      <c r="A147" s="99"/>
      <c r="B147" s="37" t="s">
        <v>140</v>
      </c>
      <c r="C147" s="38" t="s">
        <v>23</v>
      </c>
      <c r="D147" s="38" t="s">
        <v>26</v>
      </c>
      <c r="E147" s="37" t="s">
        <v>24</v>
      </c>
      <c r="F147" s="38"/>
      <c r="G147" s="37"/>
      <c r="H147" s="38">
        <v>5.4</v>
      </c>
      <c r="I147" s="37" t="s">
        <v>25</v>
      </c>
      <c r="J147" s="39">
        <v>2</v>
      </c>
      <c r="K147" s="39">
        <v>4</v>
      </c>
      <c r="L147" s="31">
        <v>124</v>
      </c>
      <c r="M147" s="38">
        <v>1359</v>
      </c>
      <c r="N147" s="145">
        <f>(1-(IF(J147&gt;=4,0.05,0)+IF(OR(G147="Hybrid (HEV)",G147="Laddhybrid (PHEV)",E147="El"),0.15,0)+IF(OR(E147="Diesel",E147="Fordonsgas"),0.05,0)))*M147</f>
        <v>1359</v>
      </c>
      <c r="O147" s="40">
        <v>0.12</v>
      </c>
      <c r="P147" s="40">
        <v>0.12</v>
      </c>
      <c r="Q147" s="41">
        <v>143545.60000000001</v>
      </c>
      <c r="R147" s="42">
        <v>33.799999999999997</v>
      </c>
      <c r="S147" s="42">
        <v>25.8</v>
      </c>
      <c r="T147" s="34">
        <v>2.5</v>
      </c>
      <c r="U147" s="43">
        <v>2738</v>
      </c>
      <c r="V147" s="164">
        <v>4212</v>
      </c>
      <c r="W147" s="164">
        <v>137318</v>
      </c>
      <c r="X147" s="163" t="s">
        <v>27</v>
      </c>
      <c r="Y147" s="163" t="s">
        <v>27</v>
      </c>
      <c r="Z147" s="163" t="s">
        <v>27</v>
      </c>
      <c r="AA147" s="161">
        <f>IF(W147="","",IFERROR(W147-W147*(0.1*COUNTIFS(X147:Z147,"Ja")/3),"Formelfel"))</f>
        <v>123586.2</v>
      </c>
      <c r="AE147" s="99"/>
      <c r="AF147" s="99"/>
      <c r="AG147" s="99"/>
      <c r="AH147" s="99"/>
      <c r="AI147" s="99"/>
      <c r="AJ147" s="99"/>
      <c r="AK147" s="99"/>
      <c r="AL147" s="99"/>
      <c r="AM147" s="99"/>
      <c r="AN147" s="99"/>
      <c r="AO147" s="99"/>
      <c r="AP147" s="99"/>
      <c r="AQ147" s="99"/>
    </row>
    <row r="148" spans="1:43" x14ac:dyDescent="0.3">
      <c r="A148" s="99"/>
      <c r="B148" s="37" t="s">
        <v>141</v>
      </c>
      <c r="C148" s="38" t="s">
        <v>23</v>
      </c>
      <c r="D148" s="38" t="s">
        <v>26</v>
      </c>
      <c r="E148" s="37" t="s">
        <v>24</v>
      </c>
      <c r="F148" s="38"/>
      <c r="G148" s="37"/>
      <c r="H148" s="38">
        <v>5.5</v>
      </c>
      <c r="I148" s="37" t="s">
        <v>25</v>
      </c>
      <c r="J148" s="39">
        <v>2</v>
      </c>
      <c r="K148" s="39">
        <v>4</v>
      </c>
      <c r="L148" s="31">
        <v>125</v>
      </c>
      <c r="M148" s="38">
        <v>1359</v>
      </c>
      <c r="N148" s="145">
        <f>(1-(IF(J148&gt;=4,0.05,0)+IF(OR(G148="Hybrid (HEV)",G148="Laddhybrid (PHEV)",E148="El"),0.15,0)+IF(OR(E148="Diesel",E148="Fordonsgas"),0.05,0)))*M148</f>
        <v>1359</v>
      </c>
      <c r="O148" s="40">
        <v>0.12</v>
      </c>
      <c r="P148" s="40">
        <v>0.12</v>
      </c>
      <c r="Q148" s="41">
        <v>149881.60000000001</v>
      </c>
      <c r="R148" s="42">
        <v>33.799999999999997</v>
      </c>
      <c r="S148" s="42">
        <v>25.8</v>
      </c>
      <c r="T148" s="34">
        <v>2.5</v>
      </c>
      <c r="U148" s="43">
        <v>2820</v>
      </c>
      <c r="V148" s="164">
        <v>4212</v>
      </c>
      <c r="W148" s="164">
        <v>141673</v>
      </c>
      <c r="X148" s="163" t="s">
        <v>27</v>
      </c>
      <c r="Y148" s="163" t="s">
        <v>27</v>
      </c>
      <c r="Z148" s="163" t="s">
        <v>27</v>
      </c>
      <c r="AA148" s="161">
        <f>IF(W148="","",IFERROR(W148-W148*(0.1*COUNTIFS(X148:Z148,"Ja")/3),"Formelfel"))</f>
        <v>127505.7</v>
      </c>
      <c r="AE148" s="99"/>
      <c r="AF148" s="99"/>
      <c r="AG148" s="99"/>
      <c r="AH148" s="99"/>
      <c r="AI148" s="99"/>
      <c r="AJ148" s="99"/>
      <c r="AK148" s="99"/>
      <c r="AL148" s="99"/>
      <c r="AM148" s="99"/>
      <c r="AN148" s="99"/>
      <c r="AO148" s="99"/>
      <c r="AP148" s="99"/>
      <c r="AQ148" s="99"/>
    </row>
    <row r="149" spans="1:43" x14ac:dyDescent="0.3">
      <c r="A149" s="99"/>
      <c r="B149" s="37" t="s">
        <v>142</v>
      </c>
      <c r="C149" s="38" t="s">
        <v>23</v>
      </c>
      <c r="D149" s="38" t="s">
        <v>26</v>
      </c>
      <c r="E149" s="37" t="s">
        <v>24</v>
      </c>
      <c r="F149" s="38"/>
      <c r="G149" s="37"/>
      <c r="H149" s="38">
        <v>5.5</v>
      </c>
      <c r="I149" s="37" t="s">
        <v>38</v>
      </c>
      <c r="J149" s="39">
        <v>2</v>
      </c>
      <c r="K149" s="39">
        <v>4</v>
      </c>
      <c r="L149" s="39">
        <v>125</v>
      </c>
      <c r="M149" s="38">
        <v>1359</v>
      </c>
      <c r="N149" s="145">
        <f>(1-(IF(J149&gt;=4,0.05,0)+IF(OR(G149="Hybrid (HEV)",G149="Laddhybrid (PHEV)",E149="El"),0.15,0)+IF(OR(E149="Diesel",E149="Fordonsgas"),0.05,0)))*M149</f>
        <v>1359</v>
      </c>
      <c r="O149" s="40">
        <v>0.12</v>
      </c>
      <c r="P149" s="40">
        <v>0.12</v>
      </c>
      <c r="Q149" s="41">
        <v>161145.60000000001</v>
      </c>
      <c r="R149" s="42">
        <v>33.799999999999997</v>
      </c>
      <c r="S149" s="42">
        <v>25.8</v>
      </c>
      <c r="T149" s="16">
        <v>2.5</v>
      </c>
      <c r="U149" s="43">
        <v>2820</v>
      </c>
      <c r="V149" s="164">
        <v>4212</v>
      </c>
      <c r="W149" s="164">
        <v>147629</v>
      </c>
      <c r="X149" s="163" t="s">
        <v>27</v>
      </c>
      <c r="Y149" s="163" t="s">
        <v>27</v>
      </c>
      <c r="Z149" s="163" t="s">
        <v>27</v>
      </c>
      <c r="AA149" s="161">
        <f>IF(W149="","",IFERROR(W149-W149*(0.1*COUNTIFS(X149:Z149,"Ja")/3),"Formelfel"))</f>
        <v>132866.1</v>
      </c>
      <c r="AE149" s="99"/>
      <c r="AF149" s="99"/>
      <c r="AG149" s="99"/>
      <c r="AH149" s="99"/>
      <c r="AI149" s="99"/>
      <c r="AJ149" s="99"/>
      <c r="AK149" s="99"/>
      <c r="AL149" s="99"/>
      <c r="AM149" s="99"/>
      <c r="AN149" s="99"/>
      <c r="AO149" s="99"/>
      <c r="AP149" s="99"/>
      <c r="AQ149" s="99"/>
    </row>
    <row r="150" spans="1:43" x14ac:dyDescent="0.3">
      <c r="A150" s="99"/>
      <c r="B150" s="29" t="s">
        <v>143</v>
      </c>
      <c r="C150" s="30" t="s">
        <v>23</v>
      </c>
      <c r="D150" s="36" t="s">
        <v>26</v>
      </c>
      <c r="E150" s="29" t="s">
        <v>29</v>
      </c>
      <c r="F150" s="31"/>
      <c r="G150" s="29"/>
      <c r="H150" s="31">
        <v>3.8</v>
      </c>
      <c r="I150" s="29" t="s">
        <v>25</v>
      </c>
      <c r="J150" s="31">
        <v>2</v>
      </c>
      <c r="K150" s="31">
        <v>4</v>
      </c>
      <c r="L150" s="31">
        <v>101</v>
      </c>
      <c r="M150" s="31">
        <v>1389</v>
      </c>
      <c r="N150" s="145">
        <f>(1-(IF(J150&gt;=4,0.05,0)+IF(OR(G150="Hybrid (HEV)",G150="Laddhybrid (PHEV)",E150="El"),0.15,0)+IF(OR(E150="Diesel",E150="Fordonsgas"),0.05,0)))*M150</f>
        <v>1319.55</v>
      </c>
      <c r="O150" s="32">
        <v>0.12</v>
      </c>
      <c r="P150" s="32">
        <v>0.12</v>
      </c>
      <c r="Q150" s="33">
        <v>156217.60000000001</v>
      </c>
      <c r="R150" s="34">
        <v>33.799999999999997</v>
      </c>
      <c r="S150" s="34">
        <v>25.8</v>
      </c>
      <c r="T150" s="34">
        <v>2.5</v>
      </c>
      <c r="U150" s="35">
        <v>2468</v>
      </c>
      <c r="V150" s="162">
        <v>4044</v>
      </c>
      <c r="W150" s="162">
        <v>130374</v>
      </c>
      <c r="X150" s="163" t="s">
        <v>27</v>
      </c>
      <c r="Y150" s="163" t="s">
        <v>27</v>
      </c>
      <c r="Z150" s="163" t="s">
        <v>27</v>
      </c>
      <c r="AA150" s="161">
        <f>IF(W150="","",IFERROR(W150-W150*(0.1*COUNTIFS(X150:Z150,"Ja")/3),"Formelfel"))</f>
        <v>117336.59999999999</v>
      </c>
      <c r="AE150" s="99"/>
      <c r="AF150" s="99"/>
      <c r="AG150" s="99"/>
      <c r="AH150" s="99"/>
      <c r="AI150" s="99"/>
      <c r="AJ150" s="99"/>
      <c r="AK150" s="99"/>
      <c r="AL150" s="99"/>
      <c r="AM150" s="99"/>
      <c r="AN150" s="99"/>
      <c r="AO150" s="99"/>
      <c r="AP150" s="99"/>
      <c r="AQ150" s="99"/>
    </row>
    <row r="151" spans="1:43" x14ac:dyDescent="0.3">
      <c r="A151" s="99"/>
      <c r="B151" s="37" t="s">
        <v>144</v>
      </c>
      <c r="C151" s="38" t="s">
        <v>23</v>
      </c>
      <c r="D151" s="39" t="s">
        <v>26</v>
      </c>
      <c r="E151" s="37" t="s">
        <v>24</v>
      </c>
      <c r="F151" s="38"/>
      <c r="G151" s="37"/>
      <c r="H151" s="38">
        <v>5.6</v>
      </c>
      <c r="I151" s="37" t="s">
        <v>25</v>
      </c>
      <c r="J151" s="39">
        <v>2</v>
      </c>
      <c r="K151" s="39">
        <v>4</v>
      </c>
      <c r="L151" s="31">
        <v>128</v>
      </c>
      <c r="M151" s="38">
        <v>1371</v>
      </c>
      <c r="N151" s="145">
        <f>(1-(IF(J151&gt;=4,0.05,0)+IF(OR(G151="Hybrid (HEV)",G151="Laddhybrid (PHEV)",E151="El"),0.15,0)+IF(OR(E151="Diesel",E151="Fordonsgas"),0.05,0)))*M151</f>
        <v>1371</v>
      </c>
      <c r="O151" s="23">
        <v>0.12</v>
      </c>
      <c r="P151" s="40">
        <v>0.12</v>
      </c>
      <c r="Q151" s="41">
        <v>167481.60000000001</v>
      </c>
      <c r="R151" s="42">
        <v>33.799999999999997</v>
      </c>
      <c r="S151" s="42">
        <v>25.8</v>
      </c>
      <c r="T151" s="34">
        <v>2.5</v>
      </c>
      <c r="U151" s="43">
        <v>3066</v>
      </c>
      <c r="V151" s="164">
        <v>4212</v>
      </c>
      <c r="W151" s="164">
        <v>152467</v>
      </c>
      <c r="X151" s="163" t="s">
        <v>27</v>
      </c>
      <c r="Y151" s="163" t="s">
        <v>27</v>
      </c>
      <c r="Z151" s="163" t="s">
        <v>27</v>
      </c>
      <c r="AA151" s="161">
        <f>IF(W151="","",IFERROR(W151-W151*(0.1*COUNTIFS(X151:Z151,"Ja")/3),"Formelfel"))</f>
        <v>137220.29999999999</v>
      </c>
      <c r="AE151" s="99"/>
      <c r="AF151" s="99"/>
      <c r="AG151" s="99"/>
      <c r="AH151" s="99"/>
      <c r="AI151" s="99"/>
      <c r="AJ151" s="99"/>
      <c r="AK151" s="99"/>
      <c r="AL151" s="99"/>
      <c r="AM151" s="99"/>
      <c r="AN151" s="99"/>
      <c r="AO151" s="99"/>
      <c r="AP151" s="99"/>
      <c r="AQ151" s="99"/>
    </row>
    <row r="152" spans="1:43" x14ac:dyDescent="0.3">
      <c r="A152" s="99"/>
      <c r="B152" s="37" t="s">
        <v>145</v>
      </c>
      <c r="C152" s="38" t="s">
        <v>23</v>
      </c>
      <c r="D152" s="38" t="s">
        <v>26</v>
      </c>
      <c r="E152" s="37" t="s">
        <v>24</v>
      </c>
      <c r="F152" s="38"/>
      <c r="G152" s="37"/>
      <c r="H152" s="38">
        <v>5.4</v>
      </c>
      <c r="I152" s="37" t="s">
        <v>25</v>
      </c>
      <c r="J152" s="39">
        <v>2</v>
      </c>
      <c r="K152" s="39">
        <v>4</v>
      </c>
      <c r="L152" s="31">
        <v>124</v>
      </c>
      <c r="M152" s="38">
        <v>1417</v>
      </c>
      <c r="N152" s="145">
        <f>(1-(IF(J152&gt;=4,0.05,0)+IF(OR(G152="Hybrid (HEV)",G152="Laddhybrid (PHEV)",E152="El"),0.15,0)+IF(OR(E152="Diesel",E152="Fordonsgas"),0.05,0)))*M152</f>
        <v>1417</v>
      </c>
      <c r="O152" s="40">
        <v>0.13</v>
      </c>
      <c r="P152" s="40">
        <v>0.13</v>
      </c>
      <c r="Q152" s="41">
        <v>132866.4</v>
      </c>
      <c r="R152" s="42">
        <v>33.799999999999997</v>
      </c>
      <c r="S152" s="42">
        <v>25.8</v>
      </c>
      <c r="T152" s="34">
        <v>2.5</v>
      </c>
      <c r="U152" s="43">
        <v>2738</v>
      </c>
      <c r="V152" s="164">
        <v>4212</v>
      </c>
      <c r="W152" s="164">
        <v>131670</v>
      </c>
      <c r="X152" s="163" t="s">
        <v>27</v>
      </c>
      <c r="Y152" s="163" t="s">
        <v>27</v>
      </c>
      <c r="Z152" s="163" t="s">
        <v>27</v>
      </c>
      <c r="AA152" s="161">
        <f>IF(W152="","",IFERROR(W152-W152*(0.1*COUNTIFS(X152:Z152,"Ja")/3),"Formelfel"))</f>
        <v>118503</v>
      </c>
      <c r="AE152" s="99"/>
      <c r="AF152" s="99"/>
      <c r="AG152" s="99"/>
      <c r="AH152" s="99"/>
      <c r="AI152" s="99"/>
      <c r="AJ152" s="99"/>
      <c r="AK152" s="99"/>
      <c r="AL152" s="99"/>
      <c r="AM152" s="99"/>
      <c r="AN152" s="99"/>
      <c r="AO152" s="99"/>
      <c r="AP152" s="99"/>
      <c r="AQ152" s="99"/>
    </row>
    <row r="153" spans="1:43" x14ac:dyDescent="0.3">
      <c r="A153" s="99"/>
      <c r="B153" s="37" t="s">
        <v>146</v>
      </c>
      <c r="C153" s="38" t="s">
        <v>23</v>
      </c>
      <c r="D153" s="38" t="s">
        <v>26</v>
      </c>
      <c r="E153" s="37" t="s">
        <v>29</v>
      </c>
      <c r="F153" s="38"/>
      <c r="G153" s="37"/>
      <c r="H153" s="38">
        <v>3.9</v>
      </c>
      <c r="I153" s="37" t="s">
        <v>25</v>
      </c>
      <c r="J153" s="39">
        <v>2</v>
      </c>
      <c r="K153" s="39">
        <v>4</v>
      </c>
      <c r="L153" s="31">
        <v>103</v>
      </c>
      <c r="M153" s="38">
        <v>1442</v>
      </c>
      <c r="N153" s="145">
        <f>(1-(IF(J153&gt;=4,0.05,0)+IF(OR(G153="Hybrid (HEV)",G153="Laddhybrid (PHEV)",E153="El"),0.15,0)+IF(OR(E153="Diesel",E153="Fordonsgas"),0.05,0)))*M153</f>
        <v>1369.8999999999999</v>
      </c>
      <c r="O153" s="40">
        <v>0.13</v>
      </c>
      <c r="P153" s="40">
        <v>0.13</v>
      </c>
      <c r="Q153" s="41">
        <v>139130.4</v>
      </c>
      <c r="R153" s="42">
        <v>33.799999999999997</v>
      </c>
      <c r="S153" s="42">
        <v>25.8</v>
      </c>
      <c r="T153" s="34">
        <v>2.5</v>
      </c>
      <c r="U153" s="43">
        <v>2659</v>
      </c>
      <c r="V153" s="164">
        <v>4044</v>
      </c>
      <c r="W153" s="164">
        <v>122658</v>
      </c>
      <c r="X153" s="163" t="s">
        <v>27</v>
      </c>
      <c r="Y153" s="163" t="s">
        <v>27</v>
      </c>
      <c r="Z153" s="163" t="s">
        <v>27</v>
      </c>
      <c r="AA153" s="161">
        <f>IF(W153="","",IFERROR(W153-W153*(0.1*COUNTIFS(X153:Z153,"Ja")/3),"Formelfel"))</f>
        <v>110392.2</v>
      </c>
      <c r="AE153" s="99"/>
      <c r="AF153" s="99"/>
      <c r="AG153" s="99"/>
      <c r="AH153" s="99"/>
      <c r="AI153" s="99"/>
      <c r="AJ153" s="99"/>
      <c r="AK153" s="99"/>
      <c r="AL153" s="99"/>
      <c r="AM153" s="99"/>
      <c r="AN153" s="99"/>
      <c r="AO153" s="99"/>
      <c r="AP153" s="99"/>
      <c r="AQ153" s="99"/>
    </row>
    <row r="154" spans="1:43" x14ac:dyDescent="0.3">
      <c r="A154" s="99"/>
      <c r="B154" s="37" t="s">
        <v>147</v>
      </c>
      <c r="C154" s="38" t="s">
        <v>23</v>
      </c>
      <c r="D154" s="38" t="s">
        <v>26</v>
      </c>
      <c r="E154" s="37" t="s">
        <v>29</v>
      </c>
      <c r="F154" s="38"/>
      <c r="G154" s="37"/>
      <c r="H154" s="38">
        <v>3.9</v>
      </c>
      <c r="I154" s="37" t="s">
        <v>25</v>
      </c>
      <c r="J154" s="39">
        <v>2</v>
      </c>
      <c r="K154" s="39">
        <v>4</v>
      </c>
      <c r="L154" s="39">
        <v>104</v>
      </c>
      <c r="M154" s="38">
        <v>1442</v>
      </c>
      <c r="N154" s="145">
        <f>(1-(IF(J154&gt;=4,0.05,0)+IF(OR(G154="Hybrid (HEV)",G154="Laddhybrid (PHEV)",E154="El"),0.15,0)+IF(OR(E154="Diesel",E154="Fordonsgas"),0.05,0)))*M154</f>
        <v>1369.8999999999999</v>
      </c>
      <c r="O154" s="40">
        <v>0.13</v>
      </c>
      <c r="P154" s="40">
        <v>0.13</v>
      </c>
      <c r="Q154" s="41">
        <v>144002.4</v>
      </c>
      <c r="R154" s="42">
        <v>33.799999999999997</v>
      </c>
      <c r="S154" s="42">
        <v>25.8</v>
      </c>
      <c r="T154" s="16">
        <v>2.5</v>
      </c>
      <c r="U154" s="43">
        <v>2754</v>
      </c>
      <c r="V154" s="164">
        <v>4044</v>
      </c>
      <c r="W154" s="164">
        <v>125516</v>
      </c>
      <c r="X154" s="163" t="s">
        <v>27</v>
      </c>
      <c r="Y154" s="163" t="s">
        <v>27</v>
      </c>
      <c r="Z154" s="163" t="s">
        <v>27</v>
      </c>
      <c r="AA154" s="161">
        <f>IF(W154="","",IFERROR(W154-W154*(0.1*COUNTIFS(X154:Z154,"Ja")/3),"Formelfel"))</f>
        <v>112964.4</v>
      </c>
      <c r="AE154" s="99"/>
      <c r="AF154" s="99"/>
      <c r="AG154" s="99"/>
      <c r="AH154" s="99"/>
      <c r="AI154" s="99"/>
      <c r="AJ154" s="99"/>
      <c r="AK154" s="99"/>
      <c r="AL154" s="99"/>
      <c r="AM154" s="99"/>
      <c r="AN154" s="99"/>
      <c r="AO154" s="99"/>
      <c r="AP154" s="99"/>
      <c r="AQ154" s="99"/>
    </row>
    <row r="155" spans="1:43" x14ac:dyDescent="0.3">
      <c r="A155" s="99"/>
      <c r="B155" s="29" t="s">
        <v>148</v>
      </c>
      <c r="C155" s="30" t="s">
        <v>23</v>
      </c>
      <c r="D155" s="36" t="s">
        <v>26</v>
      </c>
      <c r="E155" s="29" t="s">
        <v>24</v>
      </c>
      <c r="F155" s="31"/>
      <c r="G155" s="29"/>
      <c r="H155" s="31">
        <v>5.4</v>
      </c>
      <c r="I155" s="29" t="s">
        <v>25</v>
      </c>
      <c r="J155" s="31">
        <v>2</v>
      </c>
      <c r="K155" s="31">
        <v>4</v>
      </c>
      <c r="L155" s="31">
        <v>124</v>
      </c>
      <c r="M155" s="31">
        <v>1417</v>
      </c>
      <c r="N155" s="145">
        <f>(1-(IF(J155&gt;=4,0.05,0)+IF(OR(G155="Hybrid (HEV)",G155="Laddhybrid (PHEV)",E155="El"),0.15,0)+IF(OR(E155="Diesel",E155="Fordonsgas"),0.05,0)))*M155</f>
        <v>1417</v>
      </c>
      <c r="O155" s="32">
        <v>0.14000000000000001</v>
      </c>
      <c r="P155" s="32">
        <v>0.14000000000000001</v>
      </c>
      <c r="Q155" s="33">
        <v>147163.20000000001</v>
      </c>
      <c r="R155" s="34">
        <v>33.799999999999997</v>
      </c>
      <c r="S155" s="34">
        <v>25.8</v>
      </c>
      <c r="T155" s="34">
        <v>2.5</v>
      </c>
      <c r="U155" s="35">
        <v>2738</v>
      </c>
      <c r="V155" s="162">
        <v>4212</v>
      </c>
      <c r="W155" s="162">
        <v>139231</v>
      </c>
      <c r="X155" s="163" t="s">
        <v>27</v>
      </c>
      <c r="Y155" s="163" t="s">
        <v>27</v>
      </c>
      <c r="Z155" s="163" t="s">
        <v>27</v>
      </c>
      <c r="AA155" s="161">
        <f>IF(W155="","",IFERROR(W155-W155*(0.1*COUNTIFS(X155:Z155,"Ja")/3),"Formelfel"))</f>
        <v>125307.9</v>
      </c>
      <c r="AE155" s="99"/>
      <c r="AF155" s="99"/>
      <c r="AG155" s="99"/>
      <c r="AH155" s="99"/>
      <c r="AI155" s="99"/>
      <c r="AJ155" s="99"/>
      <c r="AK155" s="99"/>
      <c r="AL155" s="99"/>
      <c r="AM155" s="99"/>
      <c r="AN155" s="99"/>
      <c r="AO155" s="99"/>
      <c r="AP155" s="99"/>
      <c r="AQ155" s="99"/>
    </row>
    <row r="156" spans="1:43" x14ac:dyDescent="0.3">
      <c r="A156" s="99"/>
      <c r="B156" s="37" t="s">
        <v>149</v>
      </c>
      <c r="C156" s="38" t="s">
        <v>23</v>
      </c>
      <c r="D156" s="39" t="s">
        <v>26</v>
      </c>
      <c r="E156" s="37" t="s">
        <v>24</v>
      </c>
      <c r="F156" s="38"/>
      <c r="G156" s="37"/>
      <c r="H156" s="38">
        <v>5.5</v>
      </c>
      <c r="I156" s="37" t="s">
        <v>25</v>
      </c>
      <c r="J156" s="39">
        <v>2</v>
      </c>
      <c r="K156" s="39">
        <v>4</v>
      </c>
      <c r="L156" s="31">
        <v>125</v>
      </c>
      <c r="M156" s="38">
        <v>1417</v>
      </c>
      <c r="N156" s="145">
        <f>(1-(IF(J156&gt;=4,0.05,0)+IF(OR(G156="Hybrid (HEV)",G156="Laddhybrid (PHEV)",E156="El"),0.15,0)+IF(OR(E156="Diesel",E156="Fordonsgas"),0.05,0)))*M156</f>
        <v>1417</v>
      </c>
      <c r="O156" s="23">
        <v>0.14000000000000001</v>
      </c>
      <c r="P156" s="40">
        <v>0.14000000000000001</v>
      </c>
      <c r="Q156" s="41">
        <v>153355.20000000001</v>
      </c>
      <c r="R156" s="42">
        <v>33.799999999999997</v>
      </c>
      <c r="S156" s="42">
        <v>25.8</v>
      </c>
      <c r="T156" s="34">
        <v>2.5</v>
      </c>
      <c r="U156" s="43">
        <v>2820</v>
      </c>
      <c r="V156" s="164">
        <v>4212</v>
      </c>
      <c r="W156" s="164">
        <v>140235</v>
      </c>
      <c r="X156" s="163" t="s">
        <v>27</v>
      </c>
      <c r="Y156" s="163" t="s">
        <v>27</v>
      </c>
      <c r="Z156" s="163" t="s">
        <v>27</v>
      </c>
      <c r="AA156" s="161">
        <f>IF(W156="","",IFERROR(W156-W156*(0.1*COUNTIFS(X156:Z156,"Ja")/3),"Formelfel"))</f>
        <v>126211.5</v>
      </c>
      <c r="AE156" s="99"/>
      <c r="AF156" s="99"/>
      <c r="AG156" s="99"/>
      <c r="AH156" s="99"/>
      <c r="AI156" s="99"/>
      <c r="AJ156" s="99"/>
      <c r="AK156" s="99"/>
      <c r="AL156" s="99"/>
      <c r="AM156" s="99"/>
      <c r="AN156" s="99"/>
      <c r="AO156" s="99"/>
      <c r="AP156" s="99"/>
      <c r="AQ156" s="99"/>
    </row>
    <row r="157" spans="1:43" x14ac:dyDescent="0.3">
      <c r="A157" s="99"/>
      <c r="B157" s="37" t="s">
        <v>150</v>
      </c>
      <c r="C157" s="38" t="s">
        <v>23</v>
      </c>
      <c r="D157" s="38" t="s">
        <v>26</v>
      </c>
      <c r="E157" s="37" t="s">
        <v>24</v>
      </c>
      <c r="F157" s="38"/>
      <c r="G157" s="37"/>
      <c r="H157" s="38">
        <v>5.5</v>
      </c>
      <c r="I157" s="37" t="s">
        <v>38</v>
      </c>
      <c r="J157" s="39">
        <v>2</v>
      </c>
      <c r="K157" s="39">
        <v>4</v>
      </c>
      <c r="L157" s="31">
        <v>125</v>
      </c>
      <c r="M157" s="38">
        <v>1442</v>
      </c>
      <c r="N157" s="145">
        <f>(1-(IF(J157&gt;=4,0.05,0)+IF(OR(G157="Hybrid (HEV)",G157="Laddhybrid (PHEV)",E157="El"),0.15,0)+IF(OR(E157="Diesel",E157="Fordonsgas"),0.05,0)))*M157</f>
        <v>1442</v>
      </c>
      <c r="O157" s="40">
        <v>0.14000000000000001</v>
      </c>
      <c r="P157" s="40">
        <v>0.14000000000000001</v>
      </c>
      <c r="Q157" s="41">
        <v>164363.20000000001</v>
      </c>
      <c r="R157" s="42">
        <v>33.799999999999997</v>
      </c>
      <c r="S157" s="42">
        <v>25.8</v>
      </c>
      <c r="T157" s="34">
        <v>2.5</v>
      </c>
      <c r="U157" s="43">
        <v>2820</v>
      </c>
      <c r="V157" s="164">
        <v>4212</v>
      </c>
      <c r="W157" s="164">
        <v>149331</v>
      </c>
      <c r="X157" s="163" t="s">
        <v>27</v>
      </c>
      <c r="Y157" s="163" t="s">
        <v>27</v>
      </c>
      <c r="Z157" s="163" t="s">
        <v>27</v>
      </c>
      <c r="AA157" s="161">
        <f>IF(W157="","",IFERROR(W157-W157*(0.1*COUNTIFS(X157:Z157,"Ja")/3),"Formelfel"))</f>
        <v>134397.9</v>
      </c>
      <c r="AE157" s="99"/>
      <c r="AF157" s="99"/>
      <c r="AG157" s="99"/>
      <c r="AH157" s="99"/>
      <c r="AI157" s="99"/>
      <c r="AJ157" s="99"/>
      <c r="AK157" s="99"/>
      <c r="AL157" s="99"/>
      <c r="AM157" s="99"/>
      <c r="AN157" s="99"/>
      <c r="AO157" s="99"/>
      <c r="AP157" s="99"/>
      <c r="AQ157" s="99"/>
    </row>
    <row r="158" spans="1:43" x14ac:dyDescent="0.3">
      <c r="A158" s="99"/>
      <c r="B158" s="37" t="s">
        <v>151</v>
      </c>
      <c r="C158" s="38" t="s">
        <v>23</v>
      </c>
      <c r="D158" s="38" t="s">
        <v>26</v>
      </c>
      <c r="E158" s="37" t="s">
        <v>29</v>
      </c>
      <c r="F158" s="38"/>
      <c r="G158" s="37"/>
      <c r="H158" s="38">
        <v>3.9</v>
      </c>
      <c r="I158" s="37" t="s">
        <v>25</v>
      </c>
      <c r="J158" s="39">
        <v>2</v>
      </c>
      <c r="K158" s="39">
        <v>4</v>
      </c>
      <c r="L158" s="31">
        <v>104</v>
      </c>
      <c r="M158" s="38">
        <v>1497</v>
      </c>
      <c r="N158" s="145">
        <f>(1-(IF(J158&gt;=4,0.05,0)+IF(OR(G158="Hybrid (HEV)",G158="Laddhybrid (PHEV)",E158="El"),0.15,0)+IF(OR(E158="Diesel",E158="Fordonsgas"),0.05,0)))*M158</f>
        <v>1422.1499999999999</v>
      </c>
      <c r="O158" s="40">
        <v>0.14000000000000001</v>
      </c>
      <c r="P158" s="40">
        <v>0.14000000000000001</v>
      </c>
      <c r="Q158" s="41">
        <v>159547.20000000001</v>
      </c>
      <c r="R158" s="42">
        <v>33.799999999999997</v>
      </c>
      <c r="S158" s="42">
        <v>25.8</v>
      </c>
      <c r="T158" s="34">
        <v>2.5</v>
      </c>
      <c r="U158" s="43">
        <v>2754</v>
      </c>
      <c r="V158" s="164">
        <v>4044</v>
      </c>
      <c r="W158" s="164">
        <v>133736</v>
      </c>
      <c r="X158" s="163" t="s">
        <v>27</v>
      </c>
      <c r="Y158" s="163" t="s">
        <v>27</v>
      </c>
      <c r="Z158" s="163" t="s">
        <v>27</v>
      </c>
      <c r="AA158" s="161">
        <f>IF(W158="","",IFERROR(W158-W158*(0.1*COUNTIFS(X158:Z158,"Ja")/3),"Formelfel"))</f>
        <v>120362.4</v>
      </c>
      <c r="AE158" s="99"/>
      <c r="AF158" s="99"/>
      <c r="AG158" s="99"/>
      <c r="AH158" s="99"/>
      <c r="AI158" s="99"/>
      <c r="AJ158" s="99"/>
      <c r="AK158" s="99"/>
      <c r="AL158" s="99"/>
      <c r="AM158" s="99"/>
      <c r="AN158" s="99"/>
      <c r="AO158" s="99"/>
      <c r="AP158" s="99"/>
      <c r="AQ158" s="99"/>
    </row>
    <row r="159" spans="1:43" x14ac:dyDescent="0.3">
      <c r="A159" s="99"/>
      <c r="B159" s="37" t="s">
        <v>152</v>
      </c>
      <c r="C159" s="38" t="s">
        <v>23</v>
      </c>
      <c r="D159" s="38" t="s">
        <v>26</v>
      </c>
      <c r="E159" s="37" t="s">
        <v>24</v>
      </c>
      <c r="F159" s="38"/>
      <c r="G159" s="37"/>
      <c r="H159" s="38">
        <v>5.6</v>
      </c>
      <c r="I159" s="37" t="s">
        <v>25</v>
      </c>
      <c r="J159" s="39">
        <v>2</v>
      </c>
      <c r="K159" s="39">
        <v>4</v>
      </c>
      <c r="L159" s="39">
        <v>128</v>
      </c>
      <c r="M159" s="38">
        <v>1433</v>
      </c>
      <c r="N159" s="145">
        <f>(1-(IF(J159&gt;=4,0.05,0)+IF(OR(G159="Hybrid (HEV)",G159="Laddhybrid (PHEV)",E159="El"),0.15,0)+IF(OR(E159="Diesel",E159="Fordonsgas"),0.05,0)))*M159</f>
        <v>1433</v>
      </c>
      <c r="O159" s="40">
        <v>0.14000000000000001</v>
      </c>
      <c r="P159" s="40">
        <v>0.14000000000000001</v>
      </c>
      <c r="Q159" s="41">
        <v>170555.2</v>
      </c>
      <c r="R159" s="42">
        <v>33.799999999999997</v>
      </c>
      <c r="S159" s="42">
        <v>25.8</v>
      </c>
      <c r="T159" s="16">
        <v>2.5</v>
      </c>
      <c r="U159" s="43">
        <v>3066</v>
      </c>
      <c r="V159" s="164">
        <v>4212</v>
      </c>
      <c r="W159" s="164">
        <v>154092</v>
      </c>
      <c r="X159" s="163" t="s">
        <v>27</v>
      </c>
      <c r="Y159" s="163" t="s">
        <v>27</v>
      </c>
      <c r="Z159" s="163" t="s">
        <v>27</v>
      </c>
      <c r="AA159" s="161">
        <f>IF(W159="","",IFERROR(W159-W159*(0.1*COUNTIFS(X159:Z159,"Ja")/3),"Formelfel"))</f>
        <v>138682.79999999999</v>
      </c>
      <c r="AE159" s="99"/>
      <c r="AF159" s="99"/>
      <c r="AG159" s="99"/>
      <c r="AH159" s="99"/>
      <c r="AI159" s="99"/>
      <c r="AJ159" s="99"/>
      <c r="AK159" s="99"/>
      <c r="AL159" s="99"/>
      <c r="AM159" s="99"/>
      <c r="AN159" s="99"/>
      <c r="AO159" s="99"/>
      <c r="AP159" s="99"/>
      <c r="AQ159" s="99"/>
    </row>
    <row r="160" spans="1:43" x14ac:dyDescent="0.3">
      <c r="A160" s="99"/>
      <c r="B160" s="29" t="s">
        <v>153</v>
      </c>
      <c r="C160" s="30" t="s">
        <v>23</v>
      </c>
      <c r="D160" s="36" t="s">
        <v>26</v>
      </c>
      <c r="E160" s="29" t="s">
        <v>24</v>
      </c>
      <c r="F160" s="31"/>
      <c r="G160" s="29"/>
      <c r="H160" s="31">
        <v>5.9</v>
      </c>
      <c r="I160" s="29" t="s">
        <v>25</v>
      </c>
      <c r="J160" s="31">
        <v>2</v>
      </c>
      <c r="K160" s="31">
        <v>4</v>
      </c>
      <c r="L160" s="31">
        <v>134</v>
      </c>
      <c r="M160" s="31">
        <v>1411</v>
      </c>
      <c r="N160" s="145">
        <f>(1-(IF(J160&gt;=4,0.05,0)+IF(OR(G160="Hybrid (HEV)",G160="Laddhybrid (PHEV)",E160="El"),0.15,0)+IF(OR(E160="Diesel",E160="Fordonsgas"),0.05,0)))*M160</f>
        <v>1411</v>
      </c>
      <c r="O160" s="32">
        <v>0.14000000000000001</v>
      </c>
      <c r="P160" s="32">
        <v>0.14000000000000001</v>
      </c>
      <c r="Q160" s="33">
        <v>138219.20000000001</v>
      </c>
      <c r="R160" s="34">
        <v>33.9</v>
      </c>
      <c r="S160" s="34">
        <v>27</v>
      </c>
      <c r="T160" s="34">
        <v>2.4</v>
      </c>
      <c r="U160" s="35">
        <v>3558</v>
      </c>
      <c r="V160" s="162">
        <v>4080</v>
      </c>
      <c r="W160" s="162">
        <v>140347</v>
      </c>
      <c r="X160" s="163" t="s">
        <v>27</v>
      </c>
      <c r="Y160" s="163" t="s">
        <v>27</v>
      </c>
      <c r="Z160" s="163" t="s">
        <v>27</v>
      </c>
      <c r="AA160" s="161">
        <f>IF(W160="","",IFERROR(W160-W160*(0.1*COUNTIFS(X160:Z160,"Ja")/3),"Formelfel"))</f>
        <v>126312.3</v>
      </c>
      <c r="AE160" s="99"/>
      <c r="AF160" s="99"/>
      <c r="AG160" s="99"/>
      <c r="AH160" s="99"/>
      <c r="AI160" s="99"/>
      <c r="AJ160" s="99"/>
      <c r="AK160" s="99"/>
      <c r="AL160" s="99"/>
      <c r="AM160" s="99"/>
      <c r="AN160" s="99"/>
      <c r="AO160" s="99"/>
      <c r="AP160" s="99"/>
      <c r="AQ160" s="99"/>
    </row>
    <row r="161" spans="1:43" x14ac:dyDescent="0.3">
      <c r="A161" s="99"/>
      <c r="B161" s="37" t="s">
        <v>154</v>
      </c>
      <c r="C161" s="38" t="s">
        <v>23</v>
      </c>
      <c r="D161" s="39" t="s">
        <v>26</v>
      </c>
      <c r="E161" s="37" t="s">
        <v>24</v>
      </c>
      <c r="F161" s="38"/>
      <c r="G161" s="37"/>
      <c r="H161" s="38">
        <v>5.9</v>
      </c>
      <c r="I161" s="37" t="s">
        <v>25</v>
      </c>
      <c r="J161" s="39">
        <v>2</v>
      </c>
      <c r="K161" s="39">
        <v>4</v>
      </c>
      <c r="L161" s="31">
        <v>134</v>
      </c>
      <c r="M161" s="38">
        <v>1443</v>
      </c>
      <c r="N161" s="145">
        <f>(1-(IF(J161&gt;=4,0.05,0)+IF(OR(G161="Hybrid (HEV)",G161="Laddhybrid (PHEV)",E161="El"),0.15,0)+IF(OR(E161="Diesel",E161="Fordonsgas"),0.05,0)))*M161</f>
        <v>1443</v>
      </c>
      <c r="O161" s="23">
        <v>0.14000000000000001</v>
      </c>
      <c r="P161" s="40">
        <v>0.14000000000000001</v>
      </c>
      <c r="Q161" s="41">
        <v>158171.20000000001</v>
      </c>
      <c r="R161" s="42">
        <v>33.9</v>
      </c>
      <c r="S161" s="42">
        <v>27</v>
      </c>
      <c r="T161" s="34">
        <v>2.4</v>
      </c>
      <c r="U161" s="43">
        <v>3558</v>
      </c>
      <c r="V161" s="164">
        <v>4080</v>
      </c>
      <c r="W161" s="164">
        <v>150898.80388236803</v>
      </c>
      <c r="X161" s="163" t="s">
        <v>27</v>
      </c>
      <c r="Y161" s="163" t="s">
        <v>27</v>
      </c>
      <c r="Z161" s="163" t="s">
        <v>27</v>
      </c>
      <c r="AA161" s="161">
        <f>IF(W161="","",IFERROR(W161-W161*(0.1*COUNTIFS(X161:Z161,"Ja")/3),"Formelfel"))</f>
        <v>135808.92349413122</v>
      </c>
      <c r="AE161" s="99"/>
      <c r="AF161" s="99"/>
      <c r="AG161" s="99"/>
      <c r="AH161" s="99"/>
      <c r="AI161" s="99"/>
      <c r="AJ161" s="99"/>
      <c r="AK161" s="99"/>
      <c r="AL161" s="99"/>
      <c r="AM161" s="99"/>
      <c r="AN161" s="99"/>
      <c r="AO161" s="99"/>
      <c r="AP161" s="99"/>
      <c r="AQ161" s="99"/>
    </row>
    <row r="162" spans="1:43" x14ac:dyDescent="0.3">
      <c r="A162" s="99"/>
      <c r="B162" s="37" t="s">
        <v>155</v>
      </c>
      <c r="C162" s="38" t="s">
        <v>23</v>
      </c>
      <c r="D162" s="38" t="s">
        <v>26</v>
      </c>
      <c r="E162" s="37" t="s">
        <v>24</v>
      </c>
      <c r="F162" s="38"/>
      <c r="G162" s="37"/>
      <c r="H162" s="38">
        <v>5.9</v>
      </c>
      <c r="I162" s="37" t="s">
        <v>25</v>
      </c>
      <c r="J162" s="39">
        <v>2</v>
      </c>
      <c r="K162" s="39">
        <v>4</v>
      </c>
      <c r="L162" s="31">
        <v>134</v>
      </c>
      <c r="M162" s="38">
        <v>1444</v>
      </c>
      <c r="N162" s="145">
        <f>(1-(IF(J162&gt;=4,0.05,0)+IF(OR(G162="Hybrid (HEV)",G162="Laddhybrid (PHEV)",E162="El"),0.15,0)+IF(OR(E162="Diesel",E162="Fordonsgas"),0.05,0)))*M162</f>
        <v>1444</v>
      </c>
      <c r="O162" s="40">
        <v>0.14000000000000001</v>
      </c>
      <c r="P162" s="40">
        <v>0.14000000000000001</v>
      </c>
      <c r="Q162" s="41">
        <v>160923.20000000001</v>
      </c>
      <c r="R162" s="42">
        <v>33.9</v>
      </c>
      <c r="S162" s="42">
        <v>27</v>
      </c>
      <c r="T162" s="34">
        <v>2.4</v>
      </c>
      <c r="U162" s="43">
        <v>3558</v>
      </c>
      <c r="V162" s="164">
        <v>4080</v>
      </c>
      <c r="W162" s="164">
        <v>152354.16835003131</v>
      </c>
      <c r="X162" s="163" t="s">
        <v>27</v>
      </c>
      <c r="Y162" s="163" t="s">
        <v>27</v>
      </c>
      <c r="Z162" s="163" t="s">
        <v>27</v>
      </c>
      <c r="AA162" s="161">
        <f>IF(W162="","",IFERROR(W162-W162*(0.1*COUNTIFS(X162:Z162,"Ja")/3),"Formelfel"))</f>
        <v>137118.75151502818</v>
      </c>
      <c r="AE162" s="99"/>
      <c r="AF162" s="99"/>
      <c r="AG162" s="99"/>
      <c r="AH162" s="99"/>
      <c r="AI162" s="99"/>
      <c r="AJ162" s="99"/>
      <c r="AK162" s="99"/>
      <c r="AL162" s="99"/>
      <c r="AM162" s="99"/>
      <c r="AN162" s="99"/>
      <c r="AO162" s="99"/>
      <c r="AP162" s="99"/>
      <c r="AQ162" s="99"/>
    </row>
    <row r="163" spans="1:43" x14ac:dyDescent="0.3">
      <c r="A163" s="99"/>
      <c r="B163" s="37" t="s">
        <v>157</v>
      </c>
      <c r="C163" s="38" t="s">
        <v>23</v>
      </c>
      <c r="D163" s="38" t="s">
        <v>26</v>
      </c>
      <c r="E163" s="37" t="s">
        <v>29</v>
      </c>
      <c r="F163" s="38"/>
      <c r="G163" s="37"/>
      <c r="H163" s="38">
        <v>4.4000000000000004</v>
      </c>
      <c r="I163" s="37" t="s">
        <v>25</v>
      </c>
      <c r="J163" s="39">
        <v>2</v>
      </c>
      <c r="K163" s="39">
        <v>4</v>
      </c>
      <c r="L163" s="39">
        <v>115</v>
      </c>
      <c r="M163" s="38">
        <v>1458</v>
      </c>
      <c r="N163" s="145">
        <f>(1-(IF(J163&gt;=4,0.05,0)+IF(OR(G163="Hybrid (HEV)",G163="Laddhybrid (PHEV)",E163="El"),0.15,0)+IF(OR(E163="Diesel",E163="Fordonsgas"),0.05,0)))*M163</f>
        <v>1385.1</v>
      </c>
      <c r="O163" s="40">
        <v>0.14000000000000001</v>
      </c>
      <c r="P163" s="40">
        <v>0.14000000000000001</v>
      </c>
      <c r="Q163" s="41">
        <v>147851</v>
      </c>
      <c r="R163" s="42">
        <v>33.9</v>
      </c>
      <c r="S163" s="42">
        <v>27</v>
      </c>
      <c r="T163" s="16">
        <v>2.4</v>
      </c>
      <c r="U163" s="43">
        <v>3805</v>
      </c>
      <c r="V163" s="164">
        <v>4008</v>
      </c>
      <c r="W163" s="164">
        <v>134332.60524081986</v>
      </c>
      <c r="X163" s="163" t="s">
        <v>27</v>
      </c>
      <c r="Y163" s="163" t="s">
        <v>27</v>
      </c>
      <c r="Z163" s="163" t="s">
        <v>27</v>
      </c>
      <c r="AA163" s="161">
        <f>IF(W163="","",IFERROR(W163-W163*(0.1*COUNTIFS(X163:Z163,"Ja")/3),"Formelfel"))</f>
        <v>120899.34471673788</v>
      </c>
      <c r="AE163" s="99"/>
      <c r="AF163" s="99"/>
      <c r="AG163" s="99"/>
      <c r="AH163" s="99"/>
      <c r="AI163" s="99"/>
      <c r="AJ163" s="99"/>
      <c r="AK163" s="99"/>
      <c r="AL163" s="99"/>
      <c r="AM163" s="99"/>
      <c r="AN163" s="99"/>
      <c r="AO163" s="99"/>
      <c r="AP163" s="99"/>
      <c r="AQ163" s="99"/>
    </row>
    <row r="164" spans="1:43" x14ac:dyDescent="0.3">
      <c r="A164" s="99"/>
      <c r="B164" s="29" t="s">
        <v>158</v>
      </c>
      <c r="C164" s="30" t="s">
        <v>23</v>
      </c>
      <c r="D164" s="36" t="s">
        <v>26</v>
      </c>
      <c r="E164" s="29" t="s">
        <v>29</v>
      </c>
      <c r="F164" s="31"/>
      <c r="G164" s="29"/>
      <c r="H164" s="31">
        <v>4.4000000000000004</v>
      </c>
      <c r="I164" s="29" t="s">
        <v>25</v>
      </c>
      <c r="J164" s="31">
        <v>2</v>
      </c>
      <c r="K164" s="31">
        <v>4</v>
      </c>
      <c r="L164" s="31">
        <v>115</v>
      </c>
      <c r="M164" s="31">
        <v>1473</v>
      </c>
      <c r="N164" s="145">
        <f>(1-(IF(J164&gt;=4,0.05,0)+IF(OR(G164="Hybrid (HEV)",G164="Laddhybrid (PHEV)",E164="El"),0.15,0)+IF(OR(E164="Diesel",E164="Fordonsgas"),0.05,0)))*M164</f>
        <v>1399.35</v>
      </c>
      <c r="O164" s="32">
        <v>0.14000000000000001</v>
      </c>
      <c r="P164" s="32">
        <v>0.14000000000000001</v>
      </c>
      <c r="Q164" s="33">
        <v>169867</v>
      </c>
      <c r="R164" s="34">
        <v>33.9</v>
      </c>
      <c r="S164" s="34">
        <v>27</v>
      </c>
      <c r="T164" s="34">
        <v>2.4</v>
      </c>
      <c r="U164" s="35">
        <v>3805</v>
      </c>
      <c r="V164" s="162">
        <v>4008</v>
      </c>
      <c r="W164" s="162">
        <v>145975.52098212601</v>
      </c>
      <c r="X164" s="163" t="s">
        <v>27</v>
      </c>
      <c r="Y164" s="163" t="s">
        <v>27</v>
      </c>
      <c r="Z164" s="163" t="s">
        <v>27</v>
      </c>
      <c r="AA164" s="161">
        <f>IF(W164="","",IFERROR(W164-W164*(0.1*COUNTIFS(X164:Z164,"Ja")/3),"Formelfel"))</f>
        <v>131377.96888391342</v>
      </c>
      <c r="AE164" s="99"/>
      <c r="AF164" s="99"/>
      <c r="AG164" s="99"/>
      <c r="AH164" s="99"/>
      <c r="AI164" s="99"/>
      <c r="AJ164" s="99"/>
      <c r="AK164" s="99"/>
      <c r="AL164" s="99"/>
      <c r="AM164" s="99"/>
      <c r="AN164" s="99"/>
      <c r="AO164" s="99"/>
      <c r="AP164" s="99"/>
      <c r="AQ164" s="99"/>
    </row>
    <row r="165" spans="1:43" x14ac:dyDescent="0.3">
      <c r="A165" s="99"/>
      <c r="B165" s="37" t="s">
        <v>159</v>
      </c>
      <c r="C165" s="38" t="s">
        <v>23</v>
      </c>
      <c r="D165" s="39" t="s">
        <v>26</v>
      </c>
      <c r="E165" s="37" t="s">
        <v>29</v>
      </c>
      <c r="F165" s="38"/>
      <c r="G165" s="37"/>
      <c r="H165" s="38">
        <v>4.4000000000000004</v>
      </c>
      <c r="I165" s="37" t="s">
        <v>38</v>
      </c>
      <c r="J165" s="39">
        <v>2</v>
      </c>
      <c r="K165" s="39">
        <v>4</v>
      </c>
      <c r="L165" s="31">
        <v>115</v>
      </c>
      <c r="M165" s="38">
        <v>1498</v>
      </c>
      <c r="N165" s="145">
        <f>(1-(IF(J165&gt;=4,0.05,0)+IF(OR(G165="Hybrid (HEV)",G165="Laddhybrid (PHEV)",E165="El"),0.15,0)+IF(OR(E165="Diesel",E165="Fordonsgas"),0.05,0)))*M165</f>
        <v>1423.1</v>
      </c>
      <c r="O165" s="23">
        <v>0.14000000000000001</v>
      </c>
      <c r="P165" s="40">
        <v>0.14000000000000001</v>
      </c>
      <c r="Q165" s="41">
        <v>190507</v>
      </c>
      <c r="R165" s="42">
        <v>33.9</v>
      </c>
      <c r="S165" s="42">
        <v>27</v>
      </c>
      <c r="T165" s="34">
        <v>2.4</v>
      </c>
      <c r="U165" s="43">
        <v>3805</v>
      </c>
      <c r="V165" s="164">
        <v>4008</v>
      </c>
      <c r="W165" s="164">
        <v>156890.75448960048</v>
      </c>
      <c r="X165" s="163" t="s">
        <v>27</v>
      </c>
      <c r="Y165" s="163" t="s">
        <v>27</v>
      </c>
      <c r="Z165" s="163" t="s">
        <v>27</v>
      </c>
      <c r="AA165" s="161">
        <f>IF(W165="","",IFERROR(W165-W165*(0.1*COUNTIFS(X165:Z165,"Ja")/3),"Formelfel"))</f>
        <v>141201.67904064042</v>
      </c>
      <c r="AE165" s="99"/>
      <c r="AF165" s="99"/>
      <c r="AG165" s="99"/>
      <c r="AH165" s="99"/>
      <c r="AI165" s="99"/>
      <c r="AJ165" s="99"/>
      <c r="AK165" s="99"/>
      <c r="AL165" s="99"/>
      <c r="AM165" s="99"/>
      <c r="AN165" s="99"/>
      <c r="AO165" s="99"/>
      <c r="AP165" s="99"/>
      <c r="AQ165" s="99"/>
    </row>
    <row r="166" spans="1:43" x14ac:dyDescent="0.3">
      <c r="A166" s="99"/>
      <c r="B166" s="19" t="s">
        <v>290</v>
      </c>
      <c r="C166" s="20" t="s">
        <v>23</v>
      </c>
      <c r="D166" s="20" t="s">
        <v>26</v>
      </c>
      <c r="E166" s="19" t="s">
        <v>24</v>
      </c>
      <c r="F166" s="20"/>
      <c r="G166" s="19"/>
      <c r="H166" s="20">
        <v>6.4</v>
      </c>
      <c r="I166" s="19" t="s">
        <v>38</v>
      </c>
      <c r="J166" s="18">
        <v>4</v>
      </c>
      <c r="K166" s="18">
        <v>4</v>
      </c>
      <c r="L166" s="21">
        <v>145</v>
      </c>
      <c r="M166" s="20">
        <v>1459</v>
      </c>
      <c r="N166" s="145">
        <f>(1-(IF(J166&gt;=4,0.05,0)+IF(OR(G166="Hybrid (HEV)",G166="Laddhybrid (PHEV)",E166="El"),0.15,0)+IF(OR(E166="Diesel",E166="Fordonsgas"),0.05,0)))*M166</f>
        <v>1386.05</v>
      </c>
      <c r="O166" s="23">
        <v>0.1</v>
      </c>
      <c r="P166" s="23">
        <v>0.1</v>
      </c>
      <c r="Q166" s="24">
        <v>176328</v>
      </c>
      <c r="R166" s="25">
        <v>35.799999999999997</v>
      </c>
      <c r="S166" s="25">
        <v>35.4</v>
      </c>
      <c r="T166" s="16">
        <v>2.4</v>
      </c>
      <c r="U166" s="26">
        <v>4585</v>
      </c>
      <c r="V166" s="156">
        <v>1458</v>
      </c>
      <c r="W166" s="156">
        <v>159775</v>
      </c>
      <c r="X166" s="157" t="s">
        <v>27</v>
      </c>
      <c r="Y166" s="157" t="s">
        <v>27</v>
      </c>
      <c r="Z166" s="157" t="s">
        <v>27</v>
      </c>
      <c r="AA166" s="158">
        <f>IF(W166="","",IFERROR(W166-W166*(0.1*COUNTIFS(X166:Z166,"Ja")/3),"Formelfel"))</f>
        <v>143797.5</v>
      </c>
      <c r="AE166" s="99"/>
      <c r="AF166" s="99"/>
      <c r="AG166" s="99"/>
      <c r="AH166" s="99"/>
      <c r="AI166" s="99"/>
      <c r="AJ166" s="99"/>
      <c r="AK166" s="99"/>
      <c r="AL166" s="99"/>
      <c r="AM166" s="99"/>
      <c r="AN166" s="99"/>
      <c r="AO166" s="99"/>
      <c r="AP166" s="99"/>
      <c r="AQ166" s="99"/>
    </row>
    <row r="167" spans="1:43" x14ac:dyDescent="0.3">
      <c r="A167" s="99"/>
      <c r="B167" s="19" t="s">
        <v>291</v>
      </c>
      <c r="C167" s="20" t="s">
        <v>23</v>
      </c>
      <c r="D167" s="20" t="s">
        <v>26</v>
      </c>
      <c r="E167" s="19" t="s">
        <v>24</v>
      </c>
      <c r="F167" s="20"/>
      <c r="G167" s="19"/>
      <c r="H167" s="20">
        <v>6.2</v>
      </c>
      <c r="I167" s="19" t="s">
        <v>38</v>
      </c>
      <c r="J167" s="18">
        <v>4</v>
      </c>
      <c r="K167" s="18">
        <v>4</v>
      </c>
      <c r="L167" s="21">
        <v>140</v>
      </c>
      <c r="M167" s="20">
        <v>1358</v>
      </c>
      <c r="N167" s="145">
        <f>(1-(IF(J167&gt;=4,0.05,0)+IF(OR(G167="Hybrid (HEV)",G167="Laddhybrid (PHEV)",E167="El"),0.15,0)+IF(OR(E167="Diesel",E167="Fordonsgas"),0.05,0)))*M167</f>
        <v>1290.0999999999999</v>
      </c>
      <c r="O167" s="23">
        <v>0.1</v>
      </c>
      <c r="P167" s="23">
        <v>0.1</v>
      </c>
      <c r="Q167" s="24">
        <v>154728</v>
      </c>
      <c r="R167" s="25">
        <v>35.799999999999997</v>
      </c>
      <c r="S167" s="25">
        <v>34.6</v>
      </c>
      <c r="T167" s="16">
        <v>2.4</v>
      </c>
      <c r="U167" s="26">
        <v>4050</v>
      </c>
      <c r="V167" s="156">
        <v>1458</v>
      </c>
      <c r="W167" s="156">
        <v>145253</v>
      </c>
      <c r="X167" s="157" t="s">
        <v>27</v>
      </c>
      <c r="Y167" s="157" t="s">
        <v>27</v>
      </c>
      <c r="Z167" s="157" t="s">
        <v>27</v>
      </c>
      <c r="AA167" s="158">
        <f>IF(W167="","",IFERROR(W167-W167*(0.1*COUNTIFS(X167:Z167,"Ja")/3),"Formelfel"))</f>
        <v>130727.7</v>
      </c>
      <c r="AE167" s="99"/>
      <c r="AF167" s="99"/>
      <c r="AG167" s="99"/>
      <c r="AH167" s="99"/>
      <c r="AI167" s="99"/>
      <c r="AJ167" s="99"/>
      <c r="AK167" s="99"/>
      <c r="AL167" s="99"/>
      <c r="AM167" s="99"/>
      <c r="AN167" s="99"/>
      <c r="AO167" s="99"/>
      <c r="AP167" s="99"/>
      <c r="AQ167" s="99"/>
    </row>
    <row r="168" spans="1:43" x14ac:dyDescent="0.3">
      <c r="A168" s="99"/>
      <c r="B168" s="37" t="s">
        <v>298</v>
      </c>
      <c r="C168" s="38" t="s">
        <v>23</v>
      </c>
      <c r="D168" s="38"/>
      <c r="E168" s="37" t="s">
        <v>24</v>
      </c>
      <c r="F168" s="38" t="s">
        <v>93</v>
      </c>
      <c r="G168" s="37" t="s">
        <v>54</v>
      </c>
      <c r="H168" s="38">
        <v>4</v>
      </c>
      <c r="I168" s="37" t="s">
        <v>38</v>
      </c>
      <c r="J168" s="39">
        <v>2</v>
      </c>
      <c r="K168" s="39">
        <v>4</v>
      </c>
      <c r="L168" s="31">
        <v>90</v>
      </c>
      <c r="M168" s="38">
        <v>1470</v>
      </c>
      <c r="N168" s="145">
        <f>(1-(IF(J168&gt;=4,0.05,0)+IF(OR(G168="Hybrid (HEV)",G168="Laddhybrid (PHEV)",E168="El"),0.15,0)+IF(OR(E168="Diesel",E168="Fordonsgas"),0.05,0)))*M168</f>
        <v>1249.5</v>
      </c>
      <c r="O168" s="40">
        <v>0.09</v>
      </c>
      <c r="P168" s="14">
        <v>0.1</v>
      </c>
      <c r="Q168" s="41">
        <v>164455</v>
      </c>
      <c r="R168" s="42">
        <v>33.299999999999997</v>
      </c>
      <c r="S168" s="42">
        <v>24.8</v>
      </c>
      <c r="T168" s="34">
        <v>3.3</v>
      </c>
      <c r="U168" s="43">
        <v>360</v>
      </c>
      <c r="V168" s="164">
        <v>3300</v>
      </c>
      <c r="W168" s="164">
        <v>128068</v>
      </c>
      <c r="X168" s="160" t="s">
        <v>27</v>
      </c>
      <c r="Y168" s="160" t="s">
        <v>27</v>
      </c>
      <c r="Z168" s="160" t="s">
        <v>27</v>
      </c>
      <c r="AA168" s="161">
        <f>IF(W168="","",IFERROR(W168-W168*(0.1*COUNTIFS(X168:Z168,"Ja")/3),"Formelfel"))</f>
        <v>115261.2</v>
      </c>
      <c r="AE168" s="99"/>
      <c r="AF168" s="99"/>
      <c r="AG168" s="99"/>
      <c r="AH168" s="99"/>
      <c r="AI168" s="99"/>
      <c r="AJ168" s="99"/>
      <c r="AK168" s="99"/>
      <c r="AL168" s="99"/>
      <c r="AM168" s="99"/>
      <c r="AN168" s="99"/>
      <c r="AO168" s="99"/>
      <c r="AP168" s="99"/>
      <c r="AQ168" s="99"/>
    </row>
    <row r="169" spans="1:43" x14ac:dyDescent="0.3">
      <c r="A169" s="99"/>
      <c r="B169" s="37" t="s">
        <v>299</v>
      </c>
      <c r="C169" s="38" t="s">
        <v>23</v>
      </c>
      <c r="D169" s="38"/>
      <c r="E169" s="37" t="s">
        <v>24</v>
      </c>
      <c r="F169" s="38" t="s">
        <v>93</v>
      </c>
      <c r="G169" s="37" t="s">
        <v>54</v>
      </c>
      <c r="H169" s="38">
        <v>4.2</v>
      </c>
      <c r="I169" s="37" t="s">
        <v>38</v>
      </c>
      <c r="J169" s="39">
        <v>2</v>
      </c>
      <c r="K169" s="39">
        <v>4</v>
      </c>
      <c r="L169" s="39">
        <v>95</v>
      </c>
      <c r="M169" s="38">
        <v>1487</v>
      </c>
      <c r="N169" s="145">
        <f>(1-(IF(J169&gt;=4,0.05,0)+IF(OR(G169="Hybrid (HEV)",G169="Laddhybrid (PHEV)",E169="El"),0.15,0)+IF(OR(E169="Diesel",E169="Fordonsgas"),0.05,0)))*M169</f>
        <v>1263.95</v>
      </c>
      <c r="O169" s="40">
        <v>0.09</v>
      </c>
      <c r="P169" s="14">
        <v>0.1</v>
      </c>
      <c r="Q169" s="41">
        <v>170279</v>
      </c>
      <c r="R169" s="42">
        <v>33.299999999999997</v>
      </c>
      <c r="S169" s="42">
        <v>24.8</v>
      </c>
      <c r="T169" s="34">
        <v>3.3</v>
      </c>
      <c r="U169" s="43">
        <v>530</v>
      </c>
      <c r="V169" s="164">
        <v>3300</v>
      </c>
      <c r="W169" s="164">
        <v>132674</v>
      </c>
      <c r="X169" s="160" t="s">
        <v>27</v>
      </c>
      <c r="Y169" s="160" t="s">
        <v>27</v>
      </c>
      <c r="Z169" s="160" t="s">
        <v>27</v>
      </c>
      <c r="AA169" s="161">
        <f>IF(W169="","",IFERROR(W169-W169*(0.1*COUNTIFS(X169:Z169,"Ja")/3),"Formelfel"))</f>
        <v>119406.59999999999</v>
      </c>
      <c r="AE169" s="99"/>
      <c r="AF169" s="99"/>
      <c r="AG169" s="99"/>
      <c r="AH169" s="99"/>
      <c r="AI169" s="99"/>
      <c r="AJ169" s="99"/>
      <c r="AK169" s="99"/>
      <c r="AL169" s="99"/>
      <c r="AM169" s="99"/>
      <c r="AN169" s="99"/>
      <c r="AO169" s="99"/>
      <c r="AP169" s="99"/>
      <c r="AQ169" s="99"/>
    </row>
    <row r="170" spans="1:43" x14ac:dyDescent="0.3">
      <c r="A170" s="99"/>
      <c r="B170" s="37" t="s">
        <v>302</v>
      </c>
      <c r="C170" s="38" t="s">
        <v>23</v>
      </c>
      <c r="D170" s="38"/>
      <c r="E170" s="37" t="s">
        <v>24</v>
      </c>
      <c r="F170" s="38" t="s">
        <v>93</v>
      </c>
      <c r="G170" s="37" t="s">
        <v>54</v>
      </c>
      <c r="H170" s="38">
        <v>3.8</v>
      </c>
      <c r="I170" s="37" t="s">
        <v>38</v>
      </c>
      <c r="J170" s="39">
        <v>2</v>
      </c>
      <c r="K170" s="39">
        <v>4</v>
      </c>
      <c r="L170" s="31">
        <v>86</v>
      </c>
      <c r="M170" s="38">
        <v>1504</v>
      </c>
      <c r="N170" s="145">
        <f>(1-(IF(J170&gt;=4,0.05,0)+IF(OR(G170="Hybrid (HEV)",G170="Laddhybrid (PHEV)",E170="El"),0.15,0)+IF(OR(E170="Diesel",E170="Fordonsgas"),0.05,0)))*M170</f>
        <v>1278.3999999999999</v>
      </c>
      <c r="O170" s="32">
        <v>0.12</v>
      </c>
      <c r="P170" s="14">
        <v>0.1</v>
      </c>
      <c r="Q170" s="41">
        <v>174169</v>
      </c>
      <c r="R170" s="34">
        <v>36.200000000000003</v>
      </c>
      <c r="S170" s="34">
        <v>32.200000000000003</v>
      </c>
      <c r="T170" s="34">
        <v>2.7</v>
      </c>
      <c r="U170" s="43">
        <v>360</v>
      </c>
      <c r="V170" s="164">
        <v>3300</v>
      </c>
      <c r="W170" s="164">
        <v>131679</v>
      </c>
      <c r="X170" s="160" t="s">
        <v>27</v>
      </c>
      <c r="Y170" s="160" t="s">
        <v>27</v>
      </c>
      <c r="Z170" s="160" t="s">
        <v>27</v>
      </c>
      <c r="AA170" s="161">
        <f>IF(W170="","",IFERROR(W170-W170*(0.1*COUNTIFS(X170:Z170,"Ja")/3),"Formelfel"))</f>
        <v>118511.09999999999</v>
      </c>
      <c r="AE170" s="99"/>
      <c r="AF170" s="99"/>
      <c r="AG170" s="99"/>
      <c r="AH170" s="99"/>
      <c r="AI170" s="99"/>
      <c r="AJ170" s="99"/>
      <c r="AK170" s="99"/>
      <c r="AL170" s="99"/>
      <c r="AM170" s="99"/>
      <c r="AN170" s="99"/>
      <c r="AO170" s="99"/>
      <c r="AP170" s="99"/>
      <c r="AQ170" s="99"/>
    </row>
    <row r="171" spans="1:43" x14ac:dyDescent="0.3">
      <c r="A171" s="99"/>
      <c r="B171" s="78" t="s">
        <v>181</v>
      </c>
      <c r="C171" s="12" t="s">
        <v>23</v>
      </c>
      <c r="D171" s="20" t="s">
        <v>26</v>
      </c>
      <c r="E171" s="78" t="s">
        <v>29</v>
      </c>
      <c r="F171" s="12"/>
      <c r="G171" s="78"/>
      <c r="H171" s="12">
        <v>4.5</v>
      </c>
      <c r="I171" s="78" t="s">
        <v>25</v>
      </c>
      <c r="J171" s="12">
        <v>2</v>
      </c>
      <c r="K171" s="12">
        <v>4</v>
      </c>
      <c r="L171" s="12">
        <v>118</v>
      </c>
      <c r="M171" s="12">
        <v>1455</v>
      </c>
      <c r="N171" s="147">
        <v>1382.25</v>
      </c>
      <c r="O171" s="79">
        <v>0.14000000000000001</v>
      </c>
      <c r="P171" s="79">
        <v>0.1</v>
      </c>
      <c r="Q171" s="80">
        <v>171518.4</v>
      </c>
      <c r="R171" s="81">
        <v>35.5</v>
      </c>
      <c r="S171" s="81">
        <v>31</v>
      </c>
      <c r="T171" s="81">
        <v>2.4</v>
      </c>
      <c r="U171" s="148">
        <v>4091.3599999999997</v>
      </c>
      <c r="V171" s="175">
        <v>2000</v>
      </c>
      <c r="W171" s="175">
        <v>142659.86424346591</v>
      </c>
      <c r="X171" s="160" t="s">
        <v>27</v>
      </c>
      <c r="Y171" s="160" t="s">
        <v>27</v>
      </c>
      <c r="Z171" s="160" t="s">
        <v>27</v>
      </c>
      <c r="AA171" s="158">
        <v>128393.87781911931</v>
      </c>
      <c r="AE171" s="99"/>
      <c r="AF171" s="99"/>
      <c r="AG171" s="99"/>
      <c r="AH171" s="99"/>
      <c r="AI171" s="99"/>
      <c r="AJ171" s="99"/>
      <c r="AK171" s="99"/>
      <c r="AL171" s="99"/>
      <c r="AM171" s="99"/>
      <c r="AN171" s="99"/>
      <c r="AO171" s="99"/>
      <c r="AP171" s="99"/>
      <c r="AQ171" s="99"/>
    </row>
    <row r="172" spans="1:43" x14ac:dyDescent="0.3">
      <c r="A172" s="99"/>
      <c r="B172" s="19" t="s">
        <v>182</v>
      </c>
      <c r="C172" s="20" t="s">
        <v>23</v>
      </c>
      <c r="D172" s="20" t="s">
        <v>26</v>
      </c>
      <c r="E172" s="19" t="s">
        <v>29</v>
      </c>
      <c r="F172" s="20"/>
      <c r="G172" s="19"/>
      <c r="H172" s="20">
        <v>4.8</v>
      </c>
      <c r="I172" s="19" t="s">
        <v>38</v>
      </c>
      <c r="J172" s="20">
        <v>2</v>
      </c>
      <c r="K172" s="20">
        <v>4</v>
      </c>
      <c r="L172" s="28">
        <v>125</v>
      </c>
      <c r="M172" s="20">
        <v>1470</v>
      </c>
      <c r="N172" s="147">
        <v>1396.5</v>
      </c>
      <c r="O172" s="23">
        <v>0.14000000000000001</v>
      </c>
      <c r="P172" s="23">
        <v>0.1</v>
      </c>
      <c r="Q172" s="24">
        <v>181838.4</v>
      </c>
      <c r="R172" s="68">
        <v>35.5</v>
      </c>
      <c r="S172" s="68">
        <v>31</v>
      </c>
      <c r="T172" s="81">
        <v>2.4</v>
      </c>
      <c r="U172" s="149">
        <v>4760</v>
      </c>
      <c r="V172" s="167">
        <v>2000</v>
      </c>
      <c r="W172" s="167">
        <v>152361.09446894482</v>
      </c>
      <c r="X172" s="157" t="s">
        <v>27</v>
      </c>
      <c r="Y172" s="157" t="s">
        <v>27</v>
      </c>
      <c r="Z172" s="157" t="s">
        <v>27</v>
      </c>
      <c r="AA172" s="158">
        <v>137124.98502205033</v>
      </c>
      <c r="AE172" s="99"/>
      <c r="AF172" s="99"/>
      <c r="AG172" s="99"/>
      <c r="AH172" s="99"/>
      <c r="AI172" s="99"/>
      <c r="AJ172" s="99"/>
      <c r="AK172" s="99"/>
      <c r="AL172" s="99"/>
      <c r="AM172" s="99"/>
      <c r="AN172" s="99"/>
      <c r="AO172" s="99"/>
      <c r="AP172" s="99"/>
      <c r="AQ172" s="99"/>
    </row>
    <row r="173" spans="1:43" x14ac:dyDescent="0.3">
      <c r="A173" s="99"/>
      <c r="B173" s="19" t="s">
        <v>183</v>
      </c>
      <c r="C173" s="20" t="s">
        <v>23</v>
      </c>
      <c r="D173" s="20" t="s">
        <v>26</v>
      </c>
      <c r="E173" s="19" t="s">
        <v>29</v>
      </c>
      <c r="F173" s="20"/>
      <c r="G173" s="19"/>
      <c r="H173" s="20">
        <v>5.0999999999999996</v>
      </c>
      <c r="I173" s="19" t="s">
        <v>25</v>
      </c>
      <c r="J173" s="20">
        <v>4</v>
      </c>
      <c r="K173" s="20">
        <v>4</v>
      </c>
      <c r="L173" s="28">
        <v>134</v>
      </c>
      <c r="M173" s="20">
        <v>1588</v>
      </c>
      <c r="N173" s="147">
        <v>1429.2</v>
      </c>
      <c r="O173" s="23">
        <v>0.14000000000000001</v>
      </c>
      <c r="P173" s="23">
        <v>0.1</v>
      </c>
      <c r="Q173" s="24">
        <v>198350.4</v>
      </c>
      <c r="R173" s="68">
        <v>35.5</v>
      </c>
      <c r="S173" s="68">
        <v>31</v>
      </c>
      <c r="T173" s="81">
        <v>2.4</v>
      </c>
      <c r="U173" s="149">
        <v>5619.68</v>
      </c>
      <c r="V173" s="167">
        <v>2000</v>
      </c>
      <c r="W173" s="167">
        <v>165898.85054828078</v>
      </c>
      <c r="X173" s="157" t="s">
        <v>27</v>
      </c>
      <c r="Y173" s="157" t="s">
        <v>27</v>
      </c>
      <c r="Z173" s="157" t="s">
        <v>27</v>
      </c>
      <c r="AA173" s="158">
        <v>149308.96549345271</v>
      </c>
      <c r="AE173" s="99"/>
      <c r="AF173" s="99"/>
      <c r="AG173" s="99"/>
      <c r="AH173" s="99"/>
      <c r="AI173" s="99"/>
      <c r="AJ173" s="99"/>
      <c r="AK173" s="99"/>
      <c r="AL173" s="99"/>
      <c r="AM173" s="99"/>
      <c r="AN173" s="99"/>
      <c r="AO173" s="99"/>
      <c r="AP173" s="99"/>
      <c r="AQ173" s="99"/>
    </row>
    <row r="174" spans="1:43" x14ac:dyDescent="0.3">
      <c r="A174" s="99"/>
      <c r="B174" s="19" t="s">
        <v>184</v>
      </c>
      <c r="C174" s="20" t="s">
        <v>23</v>
      </c>
      <c r="D174" s="20" t="s">
        <v>26</v>
      </c>
      <c r="E174" s="19" t="s">
        <v>24</v>
      </c>
      <c r="F174" s="20"/>
      <c r="G174" s="19"/>
      <c r="H174" s="20">
        <v>5.5</v>
      </c>
      <c r="I174" s="19" t="s">
        <v>25</v>
      </c>
      <c r="J174" s="20">
        <v>2</v>
      </c>
      <c r="K174" s="20">
        <v>4</v>
      </c>
      <c r="L174" s="20">
        <v>124</v>
      </c>
      <c r="M174" s="20">
        <v>1378</v>
      </c>
      <c r="N174" s="147">
        <v>1378</v>
      </c>
      <c r="O174" s="23">
        <v>0.05</v>
      </c>
      <c r="P174" s="23">
        <v>0.1</v>
      </c>
      <c r="Q174" s="24">
        <v>201628</v>
      </c>
      <c r="R174" s="68">
        <v>35.5</v>
      </c>
      <c r="S174" s="68">
        <v>31</v>
      </c>
      <c r="T174" s="81">
        <v>2.4</v>
      </c>
      <c r="U174" s="149">
        <v>2738</v>
      </c>
      <c r="V174" s="167">
        <v>2000</v>
      </c>
      <c r="W174" s="167">
        <v>162417.7264626727</v>
      </c>
      <c r="X174" s="157" t="s">
        <v>27</v>
      </c>
      <c r="Y174" s="157" t="s">
        <v>27</v>
      </c>
      <c r="Z174" s="157" t="s">
        <v>27</v>
      </c>
      <c r="AA174" s="158">
        <v>146175.95381640544</v>
      </c>
      <c r="AE174" s="99"/>
      <c r="AF174" s="99"/>
      <c r="AG174" s="99"/>
      <c r="AH174" s="99"/>
      <c r="AI174" s="99"/>
      <c r="AJ174" s="99"/>
      <c r="AK174" s="99"/>
      <c r="AL174" s="99"/>
      <c r="AM174" s="99"/>
      <c r="AN174" s="99"/>
      <c r="AO174" s="99"/>
      <c r="AP174" s="99"/>
      <c r="AQ174" s="99"/>
    </row>
    <row r="175" spans="1:43" x14ac:dyDescent="0.3">
      <c r="A175" s="99"/>
      <c r="B175" s="83" t="s">
        <v>185</v>
      </c>
      <c r="C175" s="30" t="s">
        <v>23</v>
      </c>
      <c r="D175" s="86" t="s">
        <v>26</v>
      </c>
      <c r="E175" s="83" t="s">
        <v>24</v>
      </c>
      <c r="F175" s="30"/>
      <c r="G175" s="83"/>
      <c r="H175" s="30">
        <v>5.6</v>
      </c>
      <c r="I175" s="83" t="s">
        <v>38</v>
      </c>
      <c r="J175" s="30">
        <v>2</v>
      </c>
      <c r="K175" s="30">
        <v>4</v>
      </c>
      <c r="L175" s="30">
        <v>128</v>
      </c>
      <c r="M175" s="30">
        <v>1432</v>
      </c>
      <c r="N175" s="147">
        <v>1432</v>
      </c>
      <c r="O175" s="84">
        <v>0.14000000000000001</v>
      </c>
      <c r="P175" s="84">
        <v>0.1</v>
      </c>
      <c r="Q175" s="41">
        <v>192846.4</v>
      </c>
      <c r="R175" s="85">
        <v>35.5</v>
      </c>
      <c r="S175" s="85">
        <v>31</v>
      </c>
      <c r="T175" s="85">
        <v>2.4</v>
      </c>
      <c r="U175" s="150">
        <v>3066</v>
      </c>
      <c r="V175" s="176">
        <v>2000</v>
      </c>
      <c r="W175" s="176">
        <v>159501.54826424221</v>
      </c>
      <c r="X175" s="163" t="s">
        <v>27</v>
      </c>
      <c r="Y175" s="163" t="s">
        <v>27</v>
      </c>
      <c r="Z175" s="163" t="s">
        <v>27</v>
      </c>
      <c r="AA175" s="161">
        <v>143551.39343781798</v>
      </c>
      <c r="AE175" s="99"/>
      <c r="AF175" s="99"/>
      <c r="AG175" s="99"/>
      <c r="AH175" s="99"/>
      <c r="AI175" s="99"/>
      <c r="AJ175" s="99"/>
      <c r="AK175" s="99"/>
      <c r="AL175" s="99"/>
      <c r="AM175" s="99"/>
      <c r="AN175" s="99"/>
      <c r="AO175" s="99"/>
      <c r="AP175" s="99"/>
      <c r="AQ175" s="99"/>
    </row>
    <row r="176" spans="1:43" x14ac:dyDescent="0.3">
      <c r="A176" s="99"/>
      <c r="B176" s="37" t="s">
        <v>189</v>
      </c>
      <c r="C176" s="38" t="s">
        <v>23</v>
      </c>
      <c r="D176" s="38" t="s">
        <v>26</v>
      </c>
      <c r="E176" s="37" t="s">
        <v>29</v>
      </c>
      <c r="F176" s="38"/>
      <c r="G176" s="37"/>
      <c r="H176" s="38">
        <v>4.0999999999999996</v>
      </c>
      <c r="I176" s="37" t="s">
        <v>25</v>
      </c>
      <c r="J176" s="38">
        <v>2</v>
      </c>
      <c r="K176" s="38">
        <v>4</v>
      </c>
      <c r="L176" s="38">
        <v>107</v>
      </c>
      <c r="M176" s="38">
        <v>1357</v>
      </c>
      <c r="N176" s="147">
        <v>1289.1499999999999</v>
      </c>
      <c r="O176" s="40">
        <v>0.14000000000000001</v>
      </c>
      <c r="P176" s="40">
        <v>0.1</v>
      </c>
      <c r="Q176" s="41">
        <v>162987.20000000001</v>
      </c>
      <c r="R176" s="69">
        <v>33.6</v>
      </c>
      <c r="S176" s="69">
        <v>24.1</v>
      </c>
      <c r="T176" s="81">
        <v>3.4</v>
      </c>
      <c r="U176" s="151">
        <v>3040.64</v>
      </c>
      <c r="V176" s="177">
        <v>2000</v>
      </c>
      <c r="W176" s="177">
        <v>132021.78659670864</v>
      </c>
      <c r="X176" s="163" t="s">
        <v>27</v>
      </c>
      <c r="Y176" s="163" t="s">
        <v>27</v>
      </c>
      <c r="Z176" s="163" t="s">
        <v>27</v>
      </c>
      <c r="AA176" s="161">
        <v>118819.60793703777</v>
      </c>
      <c r="AE176" s="99"/>
      <c r="AF176" s="99"/>
      <c r="AG176" s="99"/>
      <c r="AH176" s="99"/>
      <c r="AI176" s="99"/>
      <c r="AJ176" s="99"/>
      <c r="AK176" s="99"/>
      <c r="AL176" s="99"/>
      <c r="AM176" s="99"/>
      <c r="AN176" s="99"/>
      <c r="AO176" s="99"/>
      <c r="AP176" s="99"/>
      <c r="AQ176" s="99"/>
    </row>
    <row r="177" spans="1:43" x14ac:dyDescent="0.3">
      <c r="A177" s="99"/>
      <c r="B177" s="83" t="s">
        <v>190</v>
      </c>
      <c r="C177" s="30" t="s">
        <v>23</v>
      </c>
      <c r="D177" s="86" t="s">
        <v>26</v>
      </c>
      <c r="E177" s="83" t="s">
        <v>29</v>
      </c>
      <c r="F177" s="30"/>
      <c r="G177" s="83"/>
      <c r="H177" s="30">
        <v>3.9</v>
      </c>
      <c r="I177" s="83" t="s">
        <v>38</v>
      </c>
      <c r="J177" s="30">
        <v>2</v>
      </c>
      <c r="K177" s="30">
        <v>4</v>
      </c>
      <c r="L177" s="30">
        <v>103</v>
      </c>
      <c r="M177" s="30">
        <v>1372</v>
      </c>
      <c r="N177" s="147">
        <v>1303.3999999999999</v>
      </c>
      <c r="O177" s="84">
        <v>0.14000000000000001</v>
      </c>
      <c r="P177" s="84">
        <v>0.1</v>
      </c>
      <c r="Q177" s="41">
        <v>172963.20000000001</v>
      </c>
      <c r="R177" s="85">
        <v>33.6</v>
      </c>
      <c r="S177" s="85">
        <v>24.1</v>
      </c>
      <c r="T177" s="85">
        <v>3.4</v>
      </c>
      <c r="U177" s="150">
        <v>2658.56</v>
      </c>
      <c r="V177" s="176">
        <v>2000</v>
      </c>
      <c r="W177" s="176">
        <v>134655.72574469849</v>
      </c>
      <c r="X177" s="163" t="s">
        <v>27</v>
      </c>
      <c r="Y177" s="163" t="s">
        <v>27</v>
      </c>
      <c r="Z177" s="163" t="s">
        <v>27</v>
      </c>
      <c r="AA177" s="161">
        <v>121190.15317022863</v>
      </c>
      <c r="AE177" s="99"/>
      <c r="AF177" s="99"/>
      <c r="AG177" s="99"/>
      <c r="AH177" s="99"/>
      <c r="AI177" s="99"/>
      <c r="AJ177" s="99"/>
      <c r="AK177" s="99"/>
      <c r="AL177" s="99"/>
      <c r="AM177" s="99"/>
      <c r="AN177" s="99"/>
      <c r="AO177" s="99"/>
      <c r="AP177" s="99"/>
      <c r="AQ177" s="99"/>
    </row>
    <row r="178" spans="1:43" x14ac:dyDescent="0.3">
      <c r="A178" s="99"/>
      <c r="B178" s="37" t="s">
        <v>191</v>
      </c>
      <c r="C178" s="38" t="s">
        <v>23</v>
      </c>
      <c r="D178" s="38" t="s">
        <v>26</v>
      </c>
      <c r="E178" s="37" t="s">
        <v>29</v>
      </c>
      <c r="F178" s="38"/>
      <c r="G178" s="37"/>
      <c r="H178" s="38">
        <v>4.2</v>
      </c>
      <c r="I178" s="37" t="s">
        <v>38</v>
      </c>
      <c r="J178" s="38">
        <v>2</v>
      </c>
      <c r="K178" s="38">
        <v>4</v>
      </c>
      <c r="L178" s="30">
        <v>110</v>
      </c>
      <c r="M178" s="38">
        <v>1399</v>
      </c>
      <c r="N178" s="147">
        <v>1329.05</v>
      </c>
      <c r="O178" s="40">
        <v>0.14000000000000001</v>
      </c>
      <c r="P178" s="40">
        <v>0.1</v>
      </c>
      <c r="Q178" s="41">
        <v>179774.4</v>
      </c>
      <c r="R178" s="69">
        <v>33.6</v>
      </c>
      <c r="S178" s="69">
        <v>24.1</v>
      </c>
      <c r="T178" s="85">
        <v>3.4</v>
      </c>
      <c r="U178" s="151">
        <v>3327.2</v>
      </c>
      <c r="V178" s="177">
        <v>2000</v>
      </c>
      <c r="W178" s="177">
        <v>142501.36627390666</v>
      </c>
      <c r="X178" s="163" t="s">
        <v>27</v>
      </c>
      <c r="Y178" s="163" t="s">
        <v>27</v>
      </c>
      <c r="Z178" s="163" t="s">
        <v>27</v>
      </c>
      <c r="AA178" s="161">
        <v>128251.22964651599</v>
      </c>
      <c r="AE178" s="99"/>
      <c r="AF178" s="99"/>
      <c r="AG178" s="99"/>
      <c r="AH178" s="99"/>
      <c r="AI178" s="99"/>
      <c r="AJ178" s="99"/>
      <c r="AK178" s="99"/>
      <c r="AL178" s="99"/>
      <c r="AM178" s="99"/>
      <c r="AN178" s="99"/>
      <c r="AO178" s="99"/>
      <c r="AP178" s="99"/>
      <c r="AQ178" s="99"/>
    </row>
    <row r="179" spans="1:43" x14ac:dyDescent="0.3">
      <c r="A179" s="99"/>
      <c r="B179" s="37" t="s">
        <v>192</v>
      </c>
      <c r="C179" s="38" t="s">
        <v>23</v>
      </c>
      <c r="D179" s="38" t="s">
        <v>26</v>
      </c>
      <c r="E179" s="37" t="s">
        <v>24</v>
      </c>
      <c r="F179" s="38"/>
      <c r="G179" s="37"/>
      <c r="H179" s="38">
        <v>4.9000000000000004</v>
      </c>
      <c r="I179" s="37" t="s">
        <v>25</v>
      </c>
      <c r="J179" s="38">
        <v>2</v>
      </c>
      <c r="K179" s="38">
        <v>4</v>
      </c>
      <c r="L179" s="30">
        <v>110</v>
      </c>
      <c r="M179" s="38">
        <v>1275</v>
      </c>
      <c r="N179" s="147">
        <v>1275</v>
      </c>
      <c r="O179" s="40">
        <v>0.14000000000000001</v>
      </c>
      <c r="P179" s="40">
        <v>0.1</v>
      </c>
      <c r="Q179" s="41">
        <v>144892.79999999999</v>
      </c>
      <c r="R179" s="69">
        <v>33.6</v>
      </c>
      <c r="S179" s="69">
        <v>24.1</v>
      </c>
      <c r="T179" s="85">
        <v>3.4</v>
      </c>
      <c r="U179" s="151">
        <v>1590</v>
      </c>
      <c r="V179" s="177">
        <v>2000</v>
      </c>
      <c r="W179" s="177">
        <v>124458.79211916986</v>
      </c>
      <c r="X179" s="163" t="s">
        <v>27</v>
      </c>
      <c r="Y179" s="163" t="s">
        <v>27</v>
      </c>
      <c r="Z179" s="163" t="s">
        <v>27</v>
      </c>
      <c r="AA179" s="161">
        <v>112012.91290725287</v>
      </c>
      <c r="AE179" s="99"/>
      <c r="AF179" s="99"/>
      <c r="AG179" s="99"/>
      <c r="AH179" s="99"/>
      <c r="AI179" s="99"/>
      <c r="AJ179" s="99"/>
      <c r="AK179" s="99"/>
      <c r="AL179" s="99"/>
      <c r="AM179" s="99"/>
      <c r="AN179" s="99"/>
      <c r="AO179" s="99"/>
      <c r="AP179" s="99"/>
      <c r="AQ179" s="99"/>
    </row>
    <row r="180" spans="1:43" x14ac:dyDescent="0.3">
      <c r="A180" s="99"/>
      <c r="B180" s="37" t="s">
        <v>193</v>
      </c>
      <c r="C180" s="38" t="s">
        <v>23</v>
      </c>
      <c r="D180" s="38" t="s">
        <v>26</v>
      </c>
      <c r="E180" s="37" t="s">
        <v>24</v>
      </c>
      <c r="F180" s="38"/>
      <c r="G180" s="37"/>
      <c r="H180" s="38">
        <v>4.5999999999999996</v>
      </c>
      <c r="I180" s="37" t="s">
        <v>38</v>
      </c>
      <c r="J180" s="38">
        <v>2</v>
      </c>
      <c r="K180" s="38">
        <v>4</v>
      </c>
      <c r="L180" s="30">
        <v>106</v>
      </c>
      <c r="M180" s="38">
        <v>1299</v>
      </c>
      <c r="N180" s="147">
        <v>1299</v>
      </c>
      <c r="O180" s="40">
        <v>0.14000000000000001</v>
      </c>
      <c r="P180" s="40">
        <v>0.1</v>
      </c>
      <c r="Q180" s="41">
        <v>154868.79999999999</v>
      </c>
      <c r="R180" s="69">
        <v>33.6</v>
      </c>
      <c r="S180" s="69">
        <v>24.1</v>
      </c>
      <c r="T180" s="85">
        <v>3.4</v>
      </c>
      <c r="U180" s="151">
        <v>1262</v>
      </c>
      <c r="V180" s="177">
        <v>2000</v>
      </c>
      <c r="W180" s="177">
        <v>126480.53360472214</v>
      </c>
      <c r="X180" s="163" t="s">
        <v>27</v>
      </c>
      <c r="Y180" s="163" t="s">
        <v>27</v>
      </c>
      <c r="Z180" s="163" t="s">
        <v>27</v>
      </c>
      <c r="AA180" s="161">
        <v>113832.48024424992</v>
      </c>
      <c r="AE180" s="99"/>
      <c r="AF180" s="99"/>
      <c r="AG180" s="99"/>
      <c r="AH180" s="99"/>
      <c r="AI180" s="99"/>
      <c r="AJ180" s="99"/>
      <c r="AK180" s="99"/>
      <c r="AL180" s="99"/>
      <c r="AM180" s="99"/>
      <c r="AN180" s="99"/>
      <c r="AO180" s="99"/>
      <c r="AP180" s="99"/>
      <c r="AQ180" s="99"/>
    </row>
    <row r="181" spans="1:43" x14ac:dyDescent="0.3">
      <c r="A181" s="99"/>
      <c r="B181" s="37" t="s">
        <v>194</v>
      </c>
      <c r="C181" s="38" t="s">
        <v>23</v>
      </c>
      <c r="D181" s="38" t="s">
        <v>26</v>
      </c>
      <c r="E181" s="37" t="s">
        <v>24</v>
      </c>
      <c r="F181" s="38"/>
      <c r="G181" s="37"/>
      <c r="H181" s="38">
        <v>5</v>
      </c>
      <c r="I181" s="37" t="s">
        <v>25</v>
      </c>
      <c r="J181" s="38">
        <v>2</v>
      </c>
      <c r="K181" s="38">
        <v>4</v>
      </c>
      <c r="L181" s="38">
        <v>112</v>
      </c>
      <c r="M181" s="38">
        <v>1315</v>
      </c>
      <c r="N181" s="147">
        <v>1315</v>
      </c>
      <c r="O181" s="40">
        <v>0.05</v>
      </c>
      <c r="P181" s="40">
        <v>0.1</v>
      </c>
      <c r="Q181" s="41">
        <v>175864</v>
      </c>
      <c r="R181" s="69">
        <v>33.6</v>
      </c>
      <c r="S181" s="69">
        <v>24.1</v>
      </c>
      <c r="T181" s="81">
        <v>3.4</v>
      </c>
      <c r="U181" s="151">
        <v>1754</v>
      </c>
      <c r="V181" s="177">
        <v>2000</v>
      </c>
      <c r="W181" s="177">
        <v>142083.02227650001</v>
      </c>
      <c r="X181" s="163" t="s">
        <v>27</v>
      </c>
      <c r="Y181" s="163" t="s">
        <v>27</v>
      </c>
      <c r="Z181" s="163" t="s">
        <v>27</v>
      </c>
      <c r="AA181" s="161">
        <v>127874.72004885001</v>
      </c>
      <c r="AE181" s="99"/>
      <c r="AF181" s="99"/>
      <c r="AG181" s="99"/>
      <c r="AH181" s="99"/>
      <c r="AI181" s="99"/>
      <c r="AJ181" s="99"/>
      <c r="AK181" s="99"/>
      <c r="AL181" s="99"/>
      <c r="AM181" s="99"/>
      <c r="AN181" s="99"/>
      <c r="AO181" s="99"/>
      <c r="AP181" s="99"/>
      <c r="AQ181" s="99"/>
    </row>
    <row r="182" spans="1:43" x14ac:dyDescent="0.3">
      <c r="A182" s="99"/>
      <c r="B182" s="83" t="s">
        <v>195</v>
      </c>
      <c r="C182" s="30" t="s">
        <v>23</v>
      </c>
      <c r="D182" s="86" t="s">
        <v>26</v>
      </c>
      <c r="E182" s="83" t="s">
        <v>24</v>
      </c>
      <c r="F182" s="30"/>
      <c r="G182" s="83"/>
      <c r="H182" s="30">
        <v>5</v>
      </c>
      <c r="I182" s="83" t="s">
        <v>38</v>
      </c>
      <c r="J182" s="30">
        <v>2</v>
      </c>
      <c r="K182" s="30">
        <v>4</v>
      </c>
      <c r="L182" s="30">
        <v>114</v>
      </c>
      <c r="M182" s="30">
        <v>1331</v>
      </c>
      <c r="N182" s="147">
        <v>1331</v>
      </c>
      <c r="O182" s="84">
        <v>0.14000000000000001</v>
      </c>
      <c r="P182" s="84">
        <v>0.1</v>
      </c>
      <c r="Q182" s="41">
        <v>169179.2</v>
      </c>
      <c r="R182" s="85">
        <v>33.6</v>
      </c>
      <c r="S182" s="85">
        <v>24.1</v>
      </c>
      <c r="T182" s="85">
        <v>3.4</v>
      </c>
      <c r="U182" s="150">
        <v>1918</v>
      </c>
      <c r="V182" s="176">
        <v>2000</v>
      </c>
      <c r="W182" s="176">
        <v>139030.25644133857</v>
      </c>
      <c r="X182" s="163" t="s">
        <v>27</v>
      </c>
      <c r="Y182" s="163" t="s">
        <v>27</v>
      </c>
      <c r="Z182" s="163" t="s">
        <v>27</v>
      </c>
      <c r="AA182" s="161">
        <v>125127.23079720471</v>
      </c>
      <c r="AE182" s="99"/>
      <c r="AF182" s="99"/>
      <c r="AG182" s="99"/>
      <c r="AH182" s="99"/>
      <c r="AI182" s="99"/>
      <c r="AJ182" s="99"/>
      <c r="AK182" s="99"/>
      <c r="AL182" s="99"/>
      <c r="AM182" s="99"/>
      <c r="AN182" s="99"/>
      <c r="AO182" s="99"/>
      <c r="AP182" s="99"/>
      <c r="AQ182" s="99"/>
    </row>
    <row r="183" spans="1:43" x14ac:dyDescent="0.3">
      <c r="A183" s="99"/>
      <c r="B183" s="37" t="s">
        <v>196</v>
      </c>
      <c r="C183" s="38" t="s">
        <v>23</v>
      </c>
      <c r="D183" s="38" t="s">
        <v>26</v>
      </c>
      <c r="E183" s="37" t="s">
        <v>29</v>
      </c>
      <c r="F183" s="38"/>
      <c r="G183" s="37"/>
      <c r="H183" s="38">
        <v>4.2</v>
      </c>
      <c r="I183" s="37" t="s">
        <v>25</v>
      </c>
      <c r="J183" s="38">
        <v>2</v>
      </c>
      <c r="K183" s="38">
        <v>4</v>
      </c>
      <c r="L183" s="30">
        <v>109</v>
      </c>
      <c r="M183" s="38">
        <v>1388</v>
      </c>
      <c r="N183" s="147">
        <v>1318.6</v>
      </c>
      <c r="O183" s="40">
        <v>0.14000000000000001</v>
      </c>
      <c r="P183" s="40">
        <v>0.1</v>
      </c>
      <c r="Q183" s="41">
        <v>166083.20000000001</v>
      </c>
      <c r="R183" s="69">
        <v>33.6</v>
      </c>
      <c r="S183" s="69">
        <v>24.1</v>
      </c>
      <c r="T183" s="85">
        <v>3.4</v>
      </c>
      <c r="U183" s="151">
        <v>3231.6800000000003</v>
      </c>
      <c r="V183" s="177">
        <v>2000</v>
      </c>
      <c r="W183" s="177">
        <v>134979.95014647458</v>
      </c>
      <c r="X183" s="163" t="s">
        <v>27</v>
      </c>
      <c r="Y183" s="163" t="s">
        <v>27</v>
      </c>
      <c r="Z183" s="163" t="s">
        <v>27</v>
      </c>
      <c r="AA183" s="161">
        <v>121481.95513182713</v>
      </c>
      <c r="AE183" s="99"/>
      <c r="AF183" s="99"/>
      <c r="AG183" s="99"/>
      <c r="AH183" s="99"/>
      <c r="AI183" s="99"/>
      <c r="AJ183" s="99"/>
      <c r="AK183" s="99"/>
      <c r="AL183" s="99"/>
      <c r="AM183" s="99"/>
      <c r="AN183" s="99"/>
      <c r="AO183" s="99"/>
      <c r="AP183" s="99"/>
      <c r="AQ183" s="99"/>
    </row>
    <row r="184" spans="1:43" x14ac:dyDescent="0.3">
      <c r="A184" s="99"/>
      <c r="B184" s="37" t="s">
        <v>197</v>
      </c>
      <c r="C184" s="38" t="s">
        <v>23</v>
      </c>
      <c r="D184" s="38" t="s">
        <v>26</v>
      </c>
      <c r="E184" s="37" t="s">
        <v>29</v>
      </c>
      <c r="F184" s="38"/>
      <c r="G184" s="37"/>
      <c r="H184" s="38">
        <v>4</v>
      </c>
      <c r="I184" s="37" t="s">
        <v>38</v>
      </c>
      <c r="J184" s="38">
        <v>2</v>
      </c>
      <c r="K184" s="38">
        <v>4</v>
      </c>
      <c r="L184" s="30">
        <v>105</v>
      </c>
      <c r="M184" s="38">
        <v>1403</v>
      </c>
      <c r="N184" s="147">
        <v>1332.85</v>
      </c>
      <c r="O184" s="40">
        <v>0.14000000000000001</v>
      </c>
      <c r="P184" s="40">
        <v>0.1</v>
      </c>
      <c r="Q184" s="41">
        <v>176059.2</v>
      </c>
      <c r="R184" s="69">
        <v>33.6</v>
      </c>
      <c r="S184" s="69">
        <v>24.1</v>
      </c>
      <c r="T184" s="85">
        <v>3.4</v>
      </c>
      <c r="U184" s="151">
        <v>2849.6</v>
      </c>
      <c r="V184" s="177">
        <v>2000</v>
      </c>
      <c r="W184" s="177">
        <v>137613.88929446443</v>
      </c>
      <c r="X184" s="163" t="s">
        <v>27</v>
      </c>
      <c r="Y184" s="163" t="s">
        <v>27</v>
      </c>
      <c r="Z184" s="163" t="s">
        <v>27</v>
      </c>
      <c r="AA184" s="161">
        <v>123852.50036501799</v>
      </c>
      <c r="AE184" s="99"/>
      <c r="AF184" s="99"/>
      <c r="AG184" s="99"/>
      <c r="AH184" s="99"/>
      <c r="AI184" s="99"/>
      <c r="AJ184" s="99"/>
      <c r="AK184" s="99"/>
      <c r="AL184" s="99"/>
      <c r="AM184" s="99"/>
      <c r="AN184" s="99"/>
      <c r="AO184" s="99"/>
      <c r="AP184" s="99"/>
      <c r="AQ184" s="99"/>
    </row>
    <row r="185" spans="1:43" x14ac:dyDescent="0.3">
      <c r="A185" s="99"/>
      <c r="B185" s="37" t="s">
        <v>198</v>
      </c>
      <c r="C185" s="38" t="s">
        <v>23</v>
      </c>
      <c r="D185" s="38" t="s">
        <v>26</v>
      </c>
      <c r="E185" s="37" t="s">
        <v>29</v>
      </c>
      <c r="F185" s="38"/>
      <c r="G185" s="37"/>
      <c r="H185" s="38">
        <v>5.2</v>
      </c>
      <c r="I185" s="37" t="s">
        <v>25</v>
      </c>
      <c r="J185" s="38">
        <v>4</v>
      </c>
      <c r="K185" s="38">
        <v>4</v>
      </c>
      <c r="L185" s="30">
        <v>135</v>
      </c>
      <c r="M185" s="38">
        <v>1462</v>
      </c>
      <c r="N185" s="147">
        <v>1315.8</v>
      </c>
      <c r="O185" s="40">
        <v>0.14000000000000001</v>
      </c>
      <c r="P185" s="40">
        <v>0.1</v>
      </c>
      <c r="Q185" s="41">
        <v>170899.20000000001</v>
      </c>
      <c r="R185" s="69">
        <v>33.6</v>
      </c>
      <c r="S185" s="69">
        <v>24.1</v>
      </c>
      <c r="T185" s="85">
        <v>3.4</v>
      </c>
      <c r="U185" s="151">
        <v>5715.2</v>
      </c>
      <c r="V185" s="177">
        <v>2000</v>
      </c>
      <c r="W185" s="177">
        <v>152421.4906061771</v>
      </c>
      <c r="X185" s="163" t="s">
        <v>27</v>
      </c>
      <c r="Y185" s="163" t="s">
        <v>27</v>
      </c>
      <c r="Z185" s="163" t="s">
        <v>27</v>
      </c>
      <c r="AA185" s="161">
        <v>137179.34154555938</v>
      </c>
      <c r="AE185" s="99"/>
      <c r="AF185" s="99"/>
      <c r="AG185" s="99"/>
      <c r="AH185" s="99"/>
      <c r="AI185" s="99"/>
      <c r="AJ185" s="99"/>
      <c r="AK185" s="99"/>
      <c r="AL185" s="99"/>
      <c r="AM185" s="99"/>
      <c r="AN185" s="99"/>
      <c r="AO185" s="99"/>
      <c r="AP185" s="99"/>
      <c r="AQ185" s="99"/>
    </row>
    <row r="186" spans="1:43" x14ac:dyDescent="0.3">
      <c r="A186" s="99"/>
      <c r="B186" s="37" t="s">
        <v>199</v>
      </c>
      <c r="C186" s="38" t="s">
        <v>23</v>
      </c>
      <c r="D186" s="38" t="s">
        <v>26</v>
      </c>
      <c r="E186" s="37" t="s">
        <v>29</v>
      </c>
      <c r="F186" s="38"/>
      <c r="G186" s="37"/>
      <c r="H186" s="38">
        <v>4.4000000000000004</v>
      </c>
      <c r="I186" s="37" t="s">
        <v>38</v>
      </c>
      <c r="J186" s="38">
        <v>2</v>
      </c>
      <c r="K186" s="38">
        <v>4</v>
      </c>
      <c r="L186" s="38">
        <v>115</v>
      </c>
      <c r="M186" s="38">
        <v>1430</v>
      </c>
      <c r="N186" s="147">
        <v>1358.5</v>
      </c>
      <c r="O186" s="40">
        <v>0.14000000000000001</v>
      </c>
      <c r="P186" s="40">
        <v>0.1</v>
      </c>
      <c r="Q186" s="41">
        <v>182870.39999999999</v>
      </c>
      <c r="R186" s="69">
        <v>33.6</v>
      </c>
      <c r="S186" s="69">
        <v>24.1</v>
      </c>
      <c r="T186" s="81">
        <v>3.4</v>
      </c>
      <c r="U186" s="151">
        <v>3804.8</v>
      </c>
      <c r="V186" s="177">
        <v>2000</v>
      </c>
      <c r="W186" s="177">
        <v>147061.38624812476</v>
      </c>
      <c r="X186" s="163" t="s">
        <v>27</v>
      </c>
      <c r="Y186" s="163" t="s">
        <v>27</v>
      </c>
      <c r="Z186" s="163" t="s">
        <v>27</v>
      </c>
      <c r="AA186" s="161">
        <v>132355.24762331229</v>
      </c>
      <c r="AE186" s="99"/>
      <c r="AF186" s="99"/>
      <c r="AG186" s="99"/>
      <c r="AH186" s="99"/>
      <c r="AI186" s="99"/>
      <c r="AJ186" s="99"/>
      <c r="AK186" s="99"/>
      <c r="AL186" s="99"/>
      <c r="AM186" s="99"/>
      <c r="AN186" s="99"/>
      <c r="AO186" s="99"/>
      <c r="AP186" s="99"/>
      <c r="AQ186" s="99"/>
    </row>
    <row r="187" spans="1:43" x14ac:dyDescent="0.3">
      <c r="A187" s="99"/>
      <c r="B187" s="83" t="s">
        <v>200</v>
      </c>
      <c r="C187" s="30" t="s">
        <v>23</v>
      </c>
      <c r="D187" s="86" t="s">
        <v>26</v>
      </c>
      <c r="E187" s="83" t="s">
        <v>29</v>
      </c>
      <c r="F187" s="30"/>
      <c r="G187" s="83"/>
      <c r="H187" s="30">
        <v>4.9000000000000004</v>
      </c>
      <c r="I187" s="83" t="s">
        <v>38</v>
      </c>
      <c r="J187" s="30">
        <v>4</v>
      </c>
      <c r="K187" s="30">
        <v>4</v>
      </c>
      <c r="L187" s="30">
        <v>129</v>
      </c>
      <c r="M187" s="30">
        <v>1547</v>
      </c>
      <c r="N187" s="147">
        <v>1392.3</v>
      </c>
      <c r="O187" s="84">
        <v>0.14000000000000001</v>
      </c>
      <c r="P187" s="84">
        <v>0.1</v>
      </c>
      <c r="Q187" s="41">
        <v>187686.39999999999</v>
      </c>
      <c r="R187" s="85">
        <v>33.6</v>
      </c>
      <c r="S187" s="85">
        <v>24.1</v>
      </c>
      <c r="T187" s="85">
        <v>3.4</v>
      </c>
      <c r="U187" s="150">
        <v>5142.08</v>
      </c>
      <c r="V187" s="176">
        <v>2000</v>
      </c>
      <c r="W187" s="176">
        <v>157336.57828798878</v>
      </c>
      <c r="X187" s="163" t="s">
        <v>27</v>
      </c>
      <c r="Y187" s="163" t="s">
        <v>27</v>
      </c>
      <c r="Z187" s="163" t="s">
        <v>27</v>
      </c>
      <c r="AA187" s="161">
        <v>141602.92045918992</v>
      </c>
      <c r="AE187" s="99"/>
      <c r="AF187" s="99"/>
      <c r="AG187" s="99"/>
      <c r="AH187" s="99"/>
      <c r="AI187" s="99"/>
      <c r="AJ187" s="99"/>
      <c r="AK187" s="99"/>
      <c r="AL187" s="99"/>
      <c r="AM187" s="99"/>
      <c r="AN187" s="99"/>
      <c r="AO187" s="99"/>
      <c r="AP187" s="99"/>
      <c r="AQ187" s="99"/>
    </row>
    <row r="188" spans="1:43" x14ac:dyDescent="0.3">
      <c r="A188" s="99"/>
      <c r="B188" s="37" t="s">
        <v>201</v>
      </c>
      <c r="C188" s="38" t="s">
        <v>23</v>
      </c>
      <c r="D188" s="38" t="s">
        <v>26</v>
      </c>
      <c r="E188" s="37" t="s">
        <v>24</v>
      </c>
      <c r="F188" s="38"/>
      <c r="G188" s="37"/>
      <c r="H188" s="38">
        <v>5</v>
      </c>
      <c r="I188" s="37" t="s">
        <v>25</v>
      </c>
      <c r="J188" s="38">
        <v>2</v>
      </c>
      <c r="K188" s="38">
        <v>4</v>
      </c>
      <c r="L188" s="30">
        <v>113</v>
      </c>
      <c r="M188" s="38">
        <v>1307</v>
      </c>
      <c r="N188" s="147">
        <v>1307</v>
      </c>
      <c r="O188" s="40">
        <v>0.14000000000000001</v>
      </c>
      <c r="P188" s="40">
        <v>0.1</v>
      </c>
      <c r="Q188" s="41">
        <v>148195.20000000001</v>
      </c>
      <c r="R188" s="69">
        <v>33.6</v>
      </c>
      <c r="S188" s="69">
        <v>24.1</v>
      </c>
      <c r="T188" s="85">
        <v>3.4</v>
      </c>
      <c r="U188" s="151">
        <v>1836</v>
      </c>
      <c r="V188" s="177">
        <v>2000</v>
      </c>
      <c r="W188" s="177">
        <v>127691.89437848187</v>
      </c>
      <c r="X188" s="163" t="s">
        <v>27</v>
      </c>
      <c r="Y188" s="163" t="s">
        <v>27</v>
      </c>
      <c r="Z188" s="163" t="s">
        <v>27</v>
      </c>
      <c r="AA188" s="161">
        <v>114922.70494063367</v>
      </c>
      <c r="AE188" s="99"/>
      <c r="AF188" s="99"/>
      <c r="AG188" s="99"/>
      <c r="AH188" s="99"/>
      <c r="AI188" s="99"/>
      <c r="AJ188" s="99"/>
      <c r="AK188" s="99"/>
      <c r="AL188" s="99"/>
      <c r="AM188" s="99"/>
      <c r="AN188" s="99"/>
      <c r="AO188" s="99"/>
      <c r="AP188" s="99"/>
      <c r="AQ188" s="99"/>
    </row>
    <row r="189" spans="1:43" x14ac:dyDescent="0.3">
      <c r="A189" s="99"/>
      <c r="B189" s="37" t="s">
        <v>202</v>
      </c>
      <c r="C189" s="38" t="s">
        <v>23</v>
      </c>
      <c r="D189" s="38" t="s">
        <v>26</v>
      </c>
      <c r="E189" s="37" t="s">
        <v>24</v>
      </c>
      <c r="F189" s="38"/>
      <c r="G189" s="37"/>
      <c r="H189" s="38">
        <v>5</v>
      </c>
      <c r="I189" s="37" t="s">
        <v>38</v>
      </c>
      <c r="J189" s="38">
        <v>2</v>
      </c>
      <c r="K189" s="38">
        <v>4</v>
      </c>
      <c r="L189" s="30">
        <v>112</v>
      </c>
      <c r="M189" s="38">
        <v>1330</v>
      </c>
      <c r="N189" s="147">
        <v>1330</v>
      </c>
      <c r="O189" s="40">
        <v>0.14000000000000001</v>
      </c>
      <c r="P189" s="40">
        <v>0.1</v>
      </c>
      <c r="Q189" s="41">
        <v>158171.20000000001</v>
      </c>
      <c r="R189" s="69">
        <v>33.6</v>
      </c>
      <c r="S189" s="69">
        <v>24.1</v>
      </c>
      <c r="T189" s="85">
        <v>3.4</v>
      </c>
      <c r="U189" s="151">
        <v>1754</v>
      </c>
      <c r="V189" s="177">
        <v>2000</v>
      </c>
      <c r="W189" s="177">
        <v>132726.38257683697</v>
      </c>
      <c r="X189" s="163" t="s">
        <v>27</v>
      </c>
      <c r="Y189" s="163" t="s">
        <v>27</v>
      </c>
      <c r="Z189" s="163" t="s">
        <v>27</v>
      </c>
      <c r="AA189" s="161">
        <v>119453.74431915327</v>
      </c>
      <c r="AE189" s="99"/>
      <c r="AF189" s="99"/>
      <c r="AG189" s="99"/>
      <c r="AH189" s="99"/>
      <c r="AI189" s="99"/>
      <c r="AJ189" s="99"/>
      <c r="AK189" s="99"/>
      <c r="AL189" s="99"/>
      <c r="AM189" s="99"/>
      <c r="AN189" s="99"/>
      <c r="AO189" s="99"/>
      <c r="AP189" s="99"/>
      <c r="AQ189" s="99"/>
    </row>
    <row r="190" spans="1:43" x14ac:dyDescent="0.3">
      <c r="A190" s="99"/>
      <c r="B190" s="37" t="s">
        <v>362</v>
      </c>
      <c r="C190" s="38" t="s">
        <v>23</v>
      </c>
      <c r="D190" s="38" t="s">
        <v>26</v>
      </c>
      <c r="E190" s="37" t="s">
        <v>24</v>
      </c>
      <c r="F190" s="38"/>
      <c r="G190" s="37"/>
      <c r="H190" s="38">
        <v>5.3</v>
      </c>
      <c r="I190" s="37" t="s">
        <v>25</v>
      </c>
      <c r="J190" s="38">
        <v>2</v>
      </c>
      <c r="K190" s="38">
        <v>4</v>
      </c>
      <c r="L190" s="30">
        <v>119</v>
      </c>
      <c r="M190" s="38">
        <v>1346</v>
      </c>
      <c r="N190" s="147">
        <v>1346</v>
      </c>
      <c r="O190" s="40">
        <v>0.14000000000000001</v>
      </c>
      <c r="P190" s="40">
        <v>0.1</v>
      </c>
      <c r="Q190" s="41">
        <v>162299.20000000001</v>
      </c>
      <c r="R190" s="69">
        <v>33.6</v>
      </c>
      <c r="S190" s="69">
        <v>24.1</v>
      </c>
      <c r="T190" s="85">
        <v>3.4</v>
      </c>
      <c r="U190" s="151">
        <v>2328</v>
      </c>
      <c r="V190" s="177">
        <v>2000</v>
      </c>
      <c r="W190" s="177">
        <v>138887.00797883165</v>
      </c>
      <c r="X190" s="163" t="s">
        <v>27</v>
      </c>
      <c r="Y190" s="163" t="s">
        <v>27</v>
      </c>
      <c r="Z190" s="163" t="s">
        <v>27</v>
      </c>
      <c r="AA190" s="161">
        <v>124998.30718094848</v>
      </c>
      <c r="AE190" s="99"/>
      <c r="AF190" s="99"/>
      <c r="AG190" s="99"/>
      <c r="AH190" s="99"/>
      <c r="AI190" s="99"/>
      <c r="AJ190" s="99"/>
      <c r="AK190" s="99"/>
      <c r="AL190" s="99"/>
      <c r="AM190" s="99"/>
      <c r="AN190" s="99"/>
      <c r="AO190" s="99"/>
      <c r="AP190" s="99"/>
      <c r="AQ190" s="99"/>
    </row>
    <row r="191" spans="1:43" x14ac:dyDescent="0.3">
      <c r="A191" s="99"/>
      <c r="B191" s="37" t="s">
        <v>485</v>
      </c>
      <c r="C191" s="38" t="s">
        <v>23</v>
      </c>
      <c r="D191" s="38" t="s">
        <v>27</v>
      </c>
      <c r="E191" s="37" t="s">
        <v>46</v>
      </c>
      <c r="F191" s="38" t="s">
        <v>24</v>
      </c>
      <c r="G191" s="37"/>
      <c r="H191" s="38">
        <v>4.5</v>
      </c>
      <c r="I191" s="37" t="s">
        <v>38</v>
      </c>
      <c r="J191" s="38">
        <v>2</v>
      </c>
      <c r="K191" s="38">
        <v>4</v>
      </c>
      <c r="L191" s="38">
        <v>114</v>
      </c>
      <c r="M191" s="38">
        <v>1509</v>
      </c>
      <c r="N191" s="147">
        <v>1433.55</v>
      </c>
      <c r="O191" s="40">
        <v>0.14000000000000001</v>
      </c>
      <c r="P191" s="40">
        <v>0.1</v>
      </c>
      <c r="Q191" s="41">
        <v>178742.39999999999</v>
      </c>
      <c r="R191" s="69">
        <v>33.6</v>
      </c>
      <c r="S191" s="69">
        <v>24.1</v>
      </c>
      <c r="T191" s="81">
        <v>3.4</v>
      </c>
      <c r="U191" s="151">
        <v>360</v>
      </c>
      <c r="V191" s="177">
        <v>2000</v>
      </c>
      <c r="W191" s="177">
        <v>130968.41674770636</v>
      </c>
      <c r="X191" s="163" t="s">
        <v>27</v>
      </c>
      <c r="Y191" s="163" t="s">
        <v>27</v>
      </c>
      <c r="Z191" s="163" t="s">
        <v>27</v>
      </c>
      <c r="AA191" s="161">
        <v>117871.57507293572</v>
      </c>
      <c r="AE191" s="99"/>
      <c r="AF191" s="99"/>
      <c r="AG191" s="99"/>
      <c r="AH191" s="99"/>
      <c r="AI191" s="99"/>
      <c r="AJ191" s="99"/>
      <c r="AK191" s="99"/>
      <c r="AL191" s="99"/>
      <c r="AM191" s="99"/>
      <c r="AN191" s="99"/>
      <c r="AO191" s="99"/>
      <c r="AP191" s="99"/>
      <c r="AQ191" s="99"/>
    </row>
    <row r="192" spans="1:43" x14ac:dyDescent="0.3">
      <c r="A192" s="99"/>
      <c r="B192" s="83" t="s">
        <v>363</v>
      </c>
      <c r="C192" s="30" t="s">
        <v>23</v>
      </c>
      <c r="D192" s="86" t="s">
        <v>26</v>
      </c>
      <c r="E192" s="83" t="s">
        <v>24</v>
      </c>
      <c r="F192" s="30"/>
      <c r="G192" s="83"/>
      <c r="H192" s="30">
        <v>5.0999999999999996</v>
      </c>
      <c r="I192" s="83" t="s">
        <v>38</v>
      </c>
      <c r="J192" s="30">
        <v>2</v>
      </c>
      <c r="K192" s="30">
        <v>4</v>
      </c>
      <c r="L192" s="30">
        <v>116</v>
      </c>
      <c r="M192" s="30">
        <v>1363</v>
      </c>
      <c r="N192" s="147">
        <v>1363</v>
      </c>
      <c r="O192" s="84">
        <v>0.05</v>
      </c>
      <c r="P192" s="84">
        <v>0.1</v>
      </c>
      <c r="Q192" s="41">
        <v>190304</v>
      </c>
      <c r="R192" s="85">
        <v>33.6</v>
      </c>
      <c r="S192" s="85">
        <v>24.1</v>
      </c>
      <c r="T192" s="85">
        <v>3.4</v>
      </c>
      <c r="U192" s="150">
        <v>2082</v>
      </c>
      <c r="V192" s="176">
        <v>2000</v>
      </c>
      <c r="W192" s="176">
        <v>151447.32791611069</v>
      </c>
      <c r="X192" s="163" t="s">
        <v>27</v>
      </c>
      <c r="Y192" s="163" t="s">
        <v>27</v>
      </c>
      <c r="Z192" s="163" t="s">
        <v>27</v>
      </c>
      <c r="AA192" s="161">
        <v>136302.59512449961</v>
      </c>
      <c r="AE192" s="99"/>
      <c r="AF192" s="99"/>
      <c r="AG192" s="99"/>
      <c r="AH192" s="99"/>
      <c r="AI192" s="99"/>
      <c r="AJ192" s="99"/>
      <c r="AK192" s="99"/>
      <c r="AL192" s="99"/>
      <c r="AM192" s="99"/>
      <c r="AN192" s="99"/>
      <c r="AO192" s="99"/>
      <c r="AP192" s="99"/>
      <c r="AQ192" s="99"/>
    </row>
    <row r="193" spans="1:43" x14ac:dyDescent="0.3">
      <c r="A193" s="99"/>
      <c r="B193" s="37" t="s">
        <v>203</v>
      </c>
      <c r="C193" s="38" t="s">
        <v>23</v>
      </c>
      <c r="D193" s="38" t="s">
        <v>26</v>
      </c>
      <c r="E193" s="37" t="s">
        <v>29</v>
      </c>
      <c r="F193" s="38"/>
      <c r="G193" s="37"/>
      <c r="H193" s="38">
        <v>5.0999999999999996</v>
      </c>
      <c r="I193" s="37" t="s">
        <v>38</v>
      </c>
      <c r="J193" s="38">
        <v>4</v>
      </c>
      <c r="K193" s="38">
        <v>4</v>
      </c>
      <c r="L193" s="30">
        <v>134</v>
      </c>
      <c r="M193" s="38">
        <v>1593</v>
      </c>
      <c r="N193" s="147">
        <v>1433.7</v>
      </c>
      <c r="O193" s="40">
        <v>0.14000000000000001</v>
      </c>
      <c r="P193" s="40">
        <v>0.1</v>
      </c>
      <c r="Q193" s="41">
        <v>204542.4</v>
      </c>
      <c r="R193" s="69">
        <v>33.6</v>
      </c>
      <c r="S193" s="69">
        <v>24.1</v>
      </c>
      <c r="T193" s="85">
        <v>3.4</v>
      </c>
      <c r="U193" s="151">
        <v>5619.68</v>
      </c>
      <c r="V193" s="177">
        <v>2000</v>
      </c>
      <c r="W193" s="177">
        <v>169173.42060052312</v>
      </c>
      <c r="X193" s="163" t="s">
        <v>27</v>
      </c>
      <c r="Y193" s="163" t="s">
        <v>27</v>
      </c>
      <c r="Z193" s="163" t="s">
        <v>27</v>
      </c>
      <c r="AA193" s="161">
        <v>152256.0785404708</v>
      </c>
      <c r="AE193" s="99"/>
      <c r="AF193" s="99"/>
      <c r="AG193" s="99"/>
      <c r="AH193" s="99"/>
      <c r="AI193" s="99"/>
      <c r="AJ193" s="99"/>
      <c r="AK193" s="99"/>
      <c r="AL193" s="99"/>
      <c r="AM193" s="99"/>
      <c r="AN193" s="99"/>
      <c r="AO193" s="99"/>
      <c r="AP193" s="99"/>
      <c r="AQ193" s="99"/>
    </row>
    <row r="194" spans="1:43" x14ac:dyDescent="0.3">
      <c r="A194" s="99"/>
      <c r="B194" s="57" t="s">
        <v>209</v>
      </c>
      <c r="C194" s="28" t="s">
        <v>23</v>
      </c>
      <c r="D194" s="89" t="s">
        <v>26</v>
      </c>
      <c r="E194" s="57" t="s">
        <v>29</v>
      </c>
      <c r="F194" s="28"/>
      <c r="G194" s="57"/>
      <c r="H194" s="28">
        <v>3.7</v>
      </c>
      <c r="I194" s="57" t="s">
        <v>25</v>
      </c>
      <c r="J194" s="28">
        <v>2</v>
      </c>
      <c r="K194" s="28">
        <v>4</v>
      </c>
      <c r="L194" s="28">
        <v>97</v>
      </c>
      <c r="M194" s="28">
        <v>1280</v>
      </c>
      <c r="N194" s="147">
        <v>1216</v>
      </c>
      <c r="O194" s="23">
        <v>0.17</v>
      </c>
      <c r="P194" s="58">
        <v>0.1</v>
      </c>
      <c r="Q194" s="24">
        <v>139374</v>
      </c>
      <c r="R194" s="87">
        <v>36.700000000000003</v>
      </c>
      <c r="S194" s="87">
        <v>32</v>
      </c>
      <c r="T194" s="87">
        <v>2.4</v>
      </c>
      <c r="U194" s="88">
        <v>2085</v>
      </c>
      <c r="V194" s="166">
        <v>3200</v>
      </c>
      <c r="W194" s="166">
        <v>106165</v>
      </c>
      <c r="X194" s="157" t="s">
        <v>26</v>
      </c>
      <c r="Y194" s="157" t="s">
        <v>27</v>
      </c>
      <c r="Z194" s="157" t="s">
        <v>27</v>
      </c>
      <c r="AA194" s="158">
        <v>99087.333333333328</v>
      </c>
      <c r="AE194" s="99"/>
      <c r="AF194" s="99"/>
      <c r="AG194" s="99"/>
      <c r="AH194" s="99"/>
      <c r="AI194" s="99"/>
      <c r="AJ194" s="99"/>
      <c r="AK194" s="99"/>
      <c r="AL194" s="99"/>
      <c r="AM194" s="99"/>
      <c r="AN194" s="99"/>
      <c r="AO194" s="99"/>
      <c r="AP194" s="99"/>
      <c r="AQ194" s="99"/>
    </row>
    <row r="195" spans="1:43" x14ac:dyDescent="0.3">
      <c r="A195" s="99"/>
      <c r="B195" s="19" t="s">
        <v>210</v>
      </c>
      <c r="C195" s="20" t="s">
        <v>23</v>
      </c>
      <c r="D195" s="20" t="s">
        <v>26</v>
      </c>
      <c r="E195" s="19" t="s">
        <v>29</v>
      </c>
      <c r="F195" s="20"/>
      <c r="G195" s="19"/>
      <c r="H195" s="20">
        <v>3.9</v>
      </c>
      <c r="I195" s="19" t="s">
        <v>38</v>
      </c>
      <c r="J195" s="20">
        <v>2</v>
      </c>
      <c r="K195" s="20">
        <v>4</v>
      </c>
      <c r="L195" s="28">
        <v>103</v>
      </c>
      <c r="M195" s="20">
        <v>1303</v>
      </c>
      <c r="N195" s="147">
        <v>1237.8499999999999</v>
      </c>
      <c r="O195" s="23">
        <v>0.17</v>
      </c>
      <c r="P195" s="23">
        <v>0.1</v>
      </c>
      <c r="Q195" s="24">
        <v>149666</v>
      </c>
      <c r="R195" s="68">
        <v>36.700000000000003</v>
      </c>
      <c r="S195" s="68">
        <v>32</v>
      </c>
      <c r="T195" s="87">
        <v>2.4</v>
      </c>
      <c r="U195" s="82">
        <v>2659</v>
      </c>
      <c r="V195" s="167">
        <v>3200</v>
      </c>
      <c r="W195" s="167">
        <v>114812</v>
      </c>
      <c r="X195" s="157" t="s">
        <v>26</v>
      </c>
      <c r="Y195" s="157" t="s">
        <v>27</v>
      </c>
      <c r="Z195" s="157" t="s">
        <v>27</v>
      </c>
      <c r="AA195" s="158">
        <v>107157.86666666667</v>
      </c>
      <c r="AE195" s="99"/>
      <c r="AF195" s="99"/>
      <c r="AG195" s="99"/>
      <c r="AH195" s="99"/>
      <c r="AI195" s="99"/>
      <c r="AJ195" s="99"/>
      <c r="AK195" s="99"/>
      <c r="AL195" s="99"/>
      <c r="AM195" s="99"/>
      <c r="AN195" s="99"/>
      <c r="AO195" s="99"/>
      <c r="AP195" s="99"/>
      <c r="AQ195" s="99"/>
    </row>
    <row r="196" spans="1:43" x14ac:dyDescent="0.3">
      <c r="A196" s="99"/>
      <c r="B196" s="19" t="s">
        <v>211</v>
      </c>
      <c r="C196" s="20" t="s">
        <v>23</v>
      </c>
      <c r="D196" s="20" t="s">
        <v>26</v>
      </c>
      <c r="E196" s="19" t="s">
        <v>168</v>
      </c>
      <c r="F196" s="20"/>
      <c r="G196" s="19"/>
      <c r="H196" s="20">
        <v>4.9000000000000004</v>
      </c>
      <c r="I196" s="19" t="s">
        <v>25</v>
      </c>
      <c r="J196" s="20">
        <v>2</v>
      </c>
      <c r="K196" s="20">
        <v>4</v>
      </c>
      <c r="L196" s="28">
        <v>111</v>
      </c>
      <c r="M196" s="20">
        <v>1245</v>
      </c>
      <c r="N196" s="147">
        <v>1245</v>
      </c>
      <c r="O196" s="23">
        <v>0.17</v>
      </c>
      <c r="P196" s="23">
        <v>0.1</v>
      </c>
      <c r="Q196" s="24">
        <v>144022</v>
      </c>
      <c r="R196" s="68">
        <v>34</v>
      </c>
      <c r="S196" s="68">
        <v>23.5</v>
      </c>
      <c r="T196" s="87">
        <v>3.3</v>
      </c>
      <c r="U196" s="82">
        <v>1672</v>
      </c>
      <c r="V196" s="167">
        <v>3360</v>
      </c>
      <c r="W196" s="167">
        <v>116716</v>
      </c>
      <c r="X196" s="157" t="s">
        <v>26</v>
      </c>
      <c r="Y196" s="157" t="s">
        <v>27</v>
      </c>
      <c r="Z196" s="157" t="s">
        <v>27</v>
      </c>
      <c r="AA196" s="158">
        <v>108934.93333333333</v>
      </c>
      <c r="AE196" s="99"/>
      <c r="AF196" s="99"/>
      <c r="AG196" s="99"/>
      <c r="AH196" s="99"/>
      <c r="AI196" s="99"/>
      <c r="AJ196" s="99"/>
      <c r="AK196" s="99"/>
      <c r="AL196" s="99"/>
      <c r="AM196" s="99"/>
      <c r="AN196" s="99"/>
      <c r="AO196" s="99"/>
      <c r="AP196" s="99"/>
      <c r="AQ196" s="99"/>
    </row>
    <row r="197" spans="1:43" x14ac:dyDescent="0.3">
      <c r="A197" s="99"/>
      <c r="B197" s="19" t="s">
        <v>494</v>
      </c>
      <c r="C197" s="20" t="s">
        <v>23</v>
      </c>
      <c r="D197" s="20" t="s">
        <v>27</v>
      </c>
      <c r="E197" s="19" t="s">
        <v>46</v>
      </c>
      <c r="F197" s="20" t="s">
        <v>168</v>
      </c>
      <c r="G197" s="19"/>
      <c r="H197" s="20">
        <v>3.6</v>
      </c>
      <c r="I197" s="19" t="s">
        <v>25</v>
      </c>
      <c r="J197" s="20">
        <v>2</v>
      </c>
      <c r="K197" s="20">
        <v>4</v>
      </c>
      <c r="L197" s="28">
        <v>127</v>
      </c>
      <c r="M197" s="20">
        <v>1317</v>
      </c>
      <c r="N197" s="147">
        <v>1251.1499999999999</v>
      </c>
      <c r="O197" s="23">
        <v>0.17</v>
      </c>
      <c r="P197" s="23">
        <v>0.1</v>
      </c>
      <c r="Q197" s="24">
        <v>162016</v>
      </c>
      <c r="R197" s="68">
        <v>34</v>
      </c>
      <c r="S197" s="68">
        <v>23.5</v>
      </c>
      <c r="T197" s="87">
        <v>3.3</v>
      </c>
      <c r="U197" s="82">
        <v>360</v>
      </c>
      <c r="V197" s="167">
        <v>3360</v>
      </c>
      <c r="W197" s="167">
        <v>110656</v>
      </c>
      <c r="X197" s="157" t="s">
        <v>26</v>
      </c>
      <c r="Y197" s="157" t="s">
        <v>27</v>
      </c>
      <c r="Z197" s="157" t="s">
        <v>27</v>
      </c>
      <c r="AA197" s="158">
        <v>103278.93333333333</v>
      </c>
      <c r="AE197" s="99"/>
      <c r="AF197" s="99"/>
      <c r="AG197" s="99"/>
      <c r="AH197" s="99"/>
      <c r="AI197" s="99"/>
      <c r="AJ197" s="99"/>
      <c r="AK197" s="99"/>
      <c r="AL197" s="99"/>
      <c r="AM197" s="99"/>
      <c r="AN197" s="99"/>
      <c r="AO197" s="99"/>
      <c r="AP197" s="99"/>
      <c r="AQ197" s="99"/>
    </row>
    <row r="198" spans="1:43" x14ac:dyDescent="0.3">
      <c r="A198" s="99"/>
      <c r="B198" s="19" t="s">
        <v>495</v>
      </c>
      <c r="C198" s="20" t="s">
        <v>23</v>
      </c>
      <c r="D198" s="20" t="s">
        <v>26</v>
      </c>
      <c r="E198" s="19" t="s">
        <v>168</v>
      </c>
      <c r="F198" s="20"/>
      <c r="G198" s="19"/>
      <c r="H198" s="20">
        <v>4.8</v>
      </c>
      <c r="I198" s="19" t="s">
        <v>38</v>
      </c>
      <c r="J198" s="20">
        <v>2</v>
      </c>
      <c r="K198" s="20">
        <v>4</v>
      </c>
      <c r="L198" s="20">
        <v>109</v>
      </c>
      <c r="M198" s="20">
        <v>1265</v>
      </c>
      <c r="N198" s="147">
        <v>1265</v>
      </c>
      <c r="O198" s="23">
        <v>0.17</v>
      </c>
      <c r="P198" s="23">
        <v>0.1</v>
      </c>
      <c r="Q198" s="24">
        <v>150993.60000000001</v>
      </c>
      <c r="R198" s="68">
        <v>34</v>
      </c>
      <c r="S198" s="68">
        <v>23.5</v>
      </c>
      <c r="T198" s="87">
        <v>3.3</v>
      </c>
      <c r="U198" s="82">
        <v>1508</v>
      </c>
      <c r="V198" s="167">
        <v>3360</v>
      </c>
      <c r="W198" s="167">
        <v>120877</v>
      </c>
      <c r="X198" s="157" t="s">
        <v>26</v>
      </c>
      <c r="Y198" s="157" t="s">
        <v>27</v>
      </c>
      <c r="Z198" s="157" t="s">
        <v>27</v>
      </c>
      <c r="AA198" s="158">
        <v>112818.53333333334</v>
      </c>
      <c r="AE198" s="99"/>
      <c r="AF198" s="99"/>
      <c r="AG198" s="99"/>
      <c r="AH198" s="99"/>
      <c r="AI198" s="99"/>
      <c r="AJ198" s="99"/>
      <c r="AK198" s="99"/>
      <c r="AL198" s="99"/>
      <c r="AM198" s="99"/>
      <c r="AN198" s="99"/>
      <c r="AO198" s="99"/>
      <c r="AP198" s="99"/>
      <c r="AQ198" s="99"/>
    </row>
    <row r="199" spans="1:43" x14ac:dyDescent="0.3">
      <c r="A199" s="99"/>
      <c r="B199" s="57" t="s">
        <v>496</v>
      </c>
      <c r="C199" s="28" t="s">
        <v>23</v>
      </c>
      <c r="D199" s="89" t="s">
        <v>27</v>
      </c>
      <c r="E199" s="57" t="s">
        <v>46</v>
      </c>
      <c r="F199" s="28" t="s">
        <v>168</v>
      </c>
      <c r="G199" s="57"/>
      <c r="H199" s="28">
        <v>3.5</v>
      </c>
      <c r="I199" s="57" t="s">
        <v>38</v>
      </c>
      <c r="J199" s="28">
        <v>2</v>
      </c>
      <c r="K199" s="28">
        <v>4</v>
      </c>
      <c r="L199" s="28">
        <v>122</v>
      </c>
      <c r="M199" s="28">
        <v>1336</v>
      </c>
      <c r="N199" s="147">
        <v>1269.2</v>
      </c>
      <c r="O199" s="58">
        <v>0.17</v>
      </c>
      <c r="P199" s="58">
        <v>0.1</v>
      </c>
      <c r="Q199" s="24">
        <v>172308</v>
      </c>
      <c r="R199" s="87">
        <v>34</v>
      </c>
      <c r="S199" s="87">
        <v>23.5</v>
      </c>
      <c r="T199" s="87">
        <v>3.3</v>
      </c>
      <c r="U199" s="88">
        <v>360</v>
      </c>
      <c r="V199" s="166">
        <v>3360</v>
      </c>
      <c r="W199" s="166">
        <v>110656</v>
      </c>
      <c r="X199" s="157" t="s">
        <v>26</v>
      </c>
      <c r="Y199" s="157" t="s">
        <v>27</v>
      </c>
      <c r="Z199" s="157" t="s">
        <v>27</v>
      </c>
      <c r="AA199" s="158">
        <v>103278.93333333333</v>
      </c>
      <c r="AE199" s="99"/>
      <c r="AF199" s="99"/>
      <c r="AG199" s="99"/>
      <c r="AH199" s="99"/>
      <c r="AI199" s="99"/>
      <c r="AJ199" s="99"/>
      <c r="AK199" s="99"/>
      <c r="AL199" s="99"/>
      <c r="AM199" s="99"/>
      <c r="AN199" s="99"/>
      <c r="AO199" s="99"/>
      <c r="AP199" s="99"/>
      <c r="AQ199" s="99"/>
    </row>
    <row r="200" spans="1:43" x14ac:dyDescent="0.3">
      <c r="A200" s="99"/>
      <c r="B200" s="19" t="s">
        <v>212</v>
      </c>
      <c r="C200" s="20" t="s">
        <v>23</v>
      </c>
      <c r="D200" s="20" t="s">
        <v>26</v>
      </c>
      <c r="E200" s="19" t="s">
        <v>168</v>
      </c>
      <c r="F200" s="20"/>
      <c r="G200" s="19"/>
      <c r="H200" s="20">
        <v>5.2</v>
      </c>
      <c r="I200" s="19" t="s">
        <v>25</v>
      </c>
      <c r="J200" s="20">
        <v>2</v>
      </c>
      <c r="K200" s="20">
        <v>4</v>
      </c>
      <c r="L200" s="28">
        <v>119</v>
      </c>
      <c r="M200" s="20">
        <v>1270</v>
      </c>
      <c r="N200" s="147">
        <v>1270</v>
      </c>
      <c r="O200" s="23">
        <v>0.17</v>
      </c>
      <c r="P200" s="23">
        <v>0.1</v>
      </c>
      <c r="Q200" s="24">
        <v>152654</v>
      </c>
      <c r="R200" s="68">
        <v>36.6</v>
      </c>
      <c r="S200" s="68">
        <v>27.7</v>
      </c>
      <c r="T200" s="87">
        <v>2.4</v>
      </c>
      <c r="U200" s="82">
        <v>2328</v>
      </c>
      <c r="V200" s="167">
        <v>3880</v>
      </c>
      <c r="W200" s="167">
        <v>125149</v>
      </c>
      <c r="X200" s="157" t="s">
        <v>26</v>
      </c>
      <c r="Y200" s="157" t="s">
        <v>27</v>
      </c>
      <c r="Z200" s="157" t="s">
        <v>27</v>
      </c>
      <c r="AA200" s="158">
        <v>116805.73333333334</v>
      </c>
      <c r="AE200" s="99"/>
      <c r="AF200" s="99"/>
      <c r="AG200" s="99"/>
      <c r="AH200" s="99"/>
      <c r="AI200" s="99"/>
      <c r="AJ200" s="99"/>
      <c r="AK200" s="99"/>
      <c r="AL200" s="99"/>
      <c r="AM200" s="99"/>
      <c r="AN200" s="99"/>
      <c r="AO200" s="99"/>
      <c r="AP200" s="99"/>
      <c r="AQ200" s="99"/>
    </row>
    <row r="201" spans="1:43" x14ac:dyDescent="0.3">
      <c r="A201" s="99"/>
      <c r="B201" s="19" t="s">
        <v>213</v>
      </c>
      <c r="C201" s="20" t="s">
        <v>23</v>
      </c>
      <c r="D201" s="20" t="s">
        <v>26</v>
      </c>
      <c r="E201" s="19" t="s">
        <v>29</v>
      </c>
      <c r="F201" s="20"/>
      <c r="G201" s="19"/>
      <c r="H201" s="20">
        <v>4.2</v>
      </c>
      <c r="I201" s="19" t="s">
        <v>25</v>
      </c>
      <c r="J201" s="20">
        <v>2</v>
      </c>
      <c r="K201" s="20">
        <v>4</v>
      </c>
      <c r="L201" s="28">
        <v>109</v>
      </c>
      <c r="M201" s="20">
        <v>1355</v>
      </c>
      <c r="N201" s="147">
        <v>1287.25</v>
      </c>
      <c r="O201" s="23">
        <v>0.17</v>
      </c>
      <c r="P201" s="23">
        <v>0.1</v>
      </c>
      <c r="Q201" s="24">
        <v>159294</v>
      </c>
      <c r="R201" s="68">
        <v>34</v>
      </c>
      <c r="S201" s="68">
        <v>23.5</v>
      </c>
      <c r="T201" s="87">
        <v>3.3</v>
      </c>
      <c r="U201" s="82">
        <v>3232</v>
      </c>
      <c r="V201" s="167">
        <v>3200</v>
      </c>
      <c r="W201" s="167">
        <v>124253</v>
      </c>
      <c r="X201" s="157" t="s">
        <v>26</v>
      </c>
      <c r="Y201" s="157" t="s">
        <v>27</v>
      </c>
      <c r="Z201" s="157" t="s">
        <v>27</v>
      </c>
      <c r="AA201" s="158">
        <v>115969.46666666667</v>
      </c>
      <c r="AE201" s="99"/>
      <c r="AF201" s="99"/>
      <c r="AG201" s="99"/>
      <c r="AH201" s="99"/>
      <c r="AI201" s="99"/>
      <c r="AJ201" s="99"/>
      <c r="AK201" s="99"/>
      <c r="AL201" s="99"/>
      <c r="AM201" s="99"/>
      <c r="AN201" s="99"/>
      <c r="AO201" s="99"/>
      <c r="AP201" s="99"/>
      <c r="AQ201" s="99"/>
    </row>
    <row r="202" spans="1:43" x14ac:dyDescent="0.3">
      <c r="A202" s="99"/>
      <c r="B202" s="19" t="s">
        <v>214</v>
      </c>
      <c r="C202" s="20" t="s">
        <v>23</v>
      </c>
      <c r="D202" s="20" t="s">
        <v>27</v>
      </c>
      <c r="E202" s="19" t="s">
        <v>46</v>
      </c>
      <c r="F202" s="20" t="s">
        <v>168</v>
      </c>
      <c r="G202" s="19"/>
      <c r="H202" s="20">
        <v>3.6</v>
      </c>
      <c r="I202" s="19" t="s">
        <v>25</v>
      </c>
      <c r="J202" s="20">
        <v>2</v>
      </c>
      <c r="K202" s="20">
        <v>4</v>
      </c>
      <c r="L202" s="28">
        <v>127</v>
      </c>
      <c r="M202" s="20">
        <v>1363</v>
      </c>
      <c r="N202" s="147">
        <v>1294.8499999999999</v>
      </c>
      <c r="O202" s="23">
        <v>0.17</v>
      </c>
      <c r="P202" s="23">
        <v>0.1</v>
      </c>
      <c r="Q202" s="24">
        <v>166996</v>
      </c>
      <c r="R202" s="68">
        <v>34</v>
      </c>
      <c r="S202" s="68">
        <v>23.5</v>
      </c>
      <c r="T202" s="87">
        <v>3.3</v>
      </c>
      <c r="U202" s="82">
        <v>360</v>
      </c>
      <c r="V202" s="167">
        <v>3360</v>
      </c>
      <c r="W202" s="167">
        <v>110656</v>
      </c>
      <c r="X202" s="157" t="s">
        <v>26</v>
      </c>
      <c r="Y202" s="157" t="s">
        <v>27</v>
      </c>
      <c r="Z202" s="157" t="s">
        <v>27</v>
      </c>
      <c r="AA202" s="158">
        <v>103278.93333333333</v>
      </c>
      <c r="AE202" s="99"/>
      <c r="AF202" s="99"/>
      <c r="AG202" s="99"/>
      <c r="AH202" s="99"/>
      <c r="AI202" s="99"/>
      <c r="AJ202" s="99"/>
      <c r="AK202" s="99"/>
      <c r="AL202" s="99"/>
      <c r="AM202" s="99"/>
      <c r="AN202" s="99"/>
      <c r="AO202" s="99"/>
      <c r="AP202" s="99"/>
      <c r="AQ202" s="99"/>
    </row>
    <row r="203" spans="1:43" x14ac:dyDescent="0.3">
      <c r="A203" s="99"/>
      <c r="B203" s="19" t="s">
        <v>215</v>
      </c>
      <c r="C203" s="20" t="s">
        <v>23</v>
      </c>
      <c r="D203" s="20" t="s">
        <v>26</v>
      </c>
      <c r="E203" s="19" t="s">
        <v>29</v>
      </c>
      <c r="F203" s="20"/>
      <c r="G203" s="19"/>
      <c r="H203" s="20">
        <v>4</v>
      </c>
      <c r="I203" s="19" t="s">
        <v>38</v>
      </c>
      <c r="J203" s="20">
        <v>2</v>
      </c>
      <c r="K203" s="20">
        <v>4</v>
      </c>
      <c r="L203" s="20">
        <v>106</v>
      </c>
      <c r="M203" s="20">
        <v>1375</v>
      </c>
      <c r="N203" s="147">
        <v>1306.25</v>
      </c>
      <c r="O203" s="23">
        <v>0.17</v>
      </c>
      <c r="P203" s="23">
        <v>0.1</v>
      </c>
      <c r="Q203" s="24">
        <v>169586</v>
      </c>
      <c r="R203" s="68">
        <v>34</v>
      </c>
      <c r="S203" s="68">
        <v>23.5</v>
      </c>
      <c r="T203" s="87">
        <v>3.3</v>
      </c>
      <c r="U203" s="82">
        <v>2945</v>
      </c>
      <c r="V203" s="167">
        <v>3200</v>
      </c>
      <c r="W203" s="167">
        <v>137334</v>
      </c>
      <c r="X203" s="157" t="s">
        <v>26</v>
      </c>
      <c r="Y203" s="157" t="s">
        <v>27</v>
      </c>
      <c r="Z203" s="157" t="s">
        <v>27</v>
      </c>
      <c r="AA203" s="158">
        <v>128178.4</v>
      </c>
      <c r="AE203" s="99"/>
      <c r="AF203" s="99"/>
      <c r="AG203" s="99"/>
      <c r="AH203" s="99"/>
      <c r="AI203" s="99"/>
      <c r="AJ203" s="99"/>
      <c r="AK203" s="99"/>
      <c r="AL203" s="99"/>
      <c r="AM203" s="99"/>
      <c r="AN203" s="99"/>
      <c r="AO203" s="99"/>
      <c r="AP203" s="99"/>
      <c r="AQ203" s="99"/>
    </row>
    <row r="204" spans="1:43" x14ac:dyDescent="0.3">
      <c r="A204" s="99"/>
      <c r="B204" s="57" t="s">
        <v>216</v>
      </c>
      <c r="C204" s="28" t="s">
        <v>23</v>
      </c>
      <c r="D204" s="89" t="s">
        <v>26</v>
      </c>
      <c r="E204" s="57" t="s">
        <v>168</v>
      </c>
      <c r="F204" s="28"/>
      <c r="G204" s="57"/>
      <c r="H204" s="28">
        <v>5</v>
      </c>
      <c r="I204" s="57" t="s">
        <v>25</v>
      </c>
      <c r="J204" s="28">
        <v>2</v>
      </c>
      <c r="K204" s="28">
        <v>4</v>
      </c>
      <c r="L204" s="28">
        <v>114</v>
      </c>
      <c r="M204" s="28">
        <v>1310</v>
      </c>
      <c r="N204" s="147">
        <v>1310</v>
      </c>
      <c r="O204" s="58">
        <v>0.17</v>
      </c>
      <c r="P204" s="58">
        <v>0.1</v>
      </c>
      <c r="Q204" s="24">
        <v>149002</v>
      </c>
      <c r="R204" s="87">
        <v>34</v>
      </c>
      <c r="S204" s="87">
        <v>23.5</v>
      </c>
      <c r="T204" s="87">
        <v>3.3</v>
      </c>
      <c r="U204" s="88">
        <v>1918</v>
      </c>
      <c r="V204" s="166">
        <v>3360</v>
      </c>
      <c r="W204" s="166">
        <v>120836</v>
      </c>
      <c r="X204" s="157" t="s">
        <v>26</v>
      </c>
      <c r="Y204" s="157" t="s">
        <v>27</v>
      </c>
      <c r="Z204" s="157" t="s">
        <v>27</v>
      </c>
      <c r="AA204" s="158">
        <v>112780.26666666666</v>
      </c>
      <c r="AE204" s="99"/>
      <c r="AF204" s="99"/>
      <c r="AG204" s="99"/>
      <c r="AH204" s="99"/>
      <c r="AI204" s="99"/>
      <c r="AJ204" s="99"/>
      <c r="AK204" s="99"/>
      <c r="AL204" s="99"/>
      <c r="AM204" s="99"/>
      <c r="AN204" s="99"/>
      <c r="AO204" s="99"/>
      <c r="AP204" s="99"/>
      <c r="AQ204" s="99"/>
    </row>
    <row r="205" spans="1:43" x14ac:dyDescent="0.3">
      <c r="A205" s="99"/>
      <c r="B205" s="19" t="s">
        <v>497</v>
      </c>
      <c r="C205" s="20" t="s">
        <v>23</v>
      </c>
      <c r="D205" s="20" t="s">
        <v>26</v>
      </c>
      <c r="E205" s="19" t="s">
        <v>168</v>
      </c>
      <c r="F205" s="20"/>
      <c r="G205" s="19"/>
      <c r="H205" s="20">
        <v>5.0999999999999996</v>
      </c>
      <c r="I205" s="19" t="s">
        <v>25</v>
      </c>
      <c r="J205" s="20">
        <v>2</v>
      </c>
      <c r="K205" s="20">
        <v>4</v>
      </c>
      <c r="L205" s="28">
        <v>116</v>
      </c>
      <c r="M205" s="20">
        <v>1315</v>
      </c>
      <c r="N205" s="147">
        <v>1315</v>
      </c>
      <c r="O205" s="23">
        <v>0.17</v>
      </c>
      <c r="P205" s="23">
        <v>0.1</v>
      </c>
      <c r="Q205" s="24">
        <v>162614</v>
      </c>
      <c r="R205" s="68">
        <v>34</v>
      </c>
      <c r="S205" s="68">
        <v>23.5</v>
      </c>
      <c r="T205" s="87">
        <v>3.3</v>
      </c>
      <c r="U205" s="82">
        <v>2082</v>
      </c>
      <c r="V205" s="167">
        <v>3360</v>
      </c>
      <c r="W205" s="167">
        <v>129279</v>
      </c>
      <c r="X205" s="157" t="s">
        <v>26</v>
      </c>
      <c r="Y205" s="157" t="s">
        <v>27</v>
      </c>
      <c r="Z205" s="157" t="s">
        <v>27</v>
      </c>
      <c r="AA205" s="158">
        <v>120660.4</v>
      </c>
      <c r="AE205" s="99"/>
      <c r="AF205" s="99"/>
      <c r="AG205" s="99"/>
      <c r="AH205" s="99"/>
      <c r="AI205" s="99"/>
      <c r="AJ205" s="99"/>
      <c r="AK205" s="99"/>
      <c r="AL205" s="99"/>
      <c r="AM205" s="99"/>
      <c r="AN205" s="99"/>
      <c r="AO205" s="99"/>
      <c r="AP205" s="99"/>
      <c r="AQ205" s="99"/>
    </row>
    <row r="206" spans="1:43" x14ac:dyDescent="0.3">
      <c r="A206" s="99"/>
      <c r="B206" s="19" t="s">
        <v>498</v>
      </c>
      <c r="C206" s="20" t="s">
        <v>23</v>
      </c>
      <c r="D206" s="20" t="s">
        <v>26</v>
      </c>
      <c r="E206" s="19" t="s">
        <v>168</v>
      </c>
      <c r="F206" s="20"/>
      <c r="G206" s="19"/>
      <c r="H206" s="20">
        <v>5.4</v>
      </c>
      <c r="I206" s="19" t="s">
        <v>25</v>
      </c>
      <c r="J206" s="20">
        <v>2</v>
      </c>
      <c r="K206" s="20">
        <v>4</v>
      </c>
      <c r="L206" s="28">
        <v>123</v>
      </c>
      <c r="M206" s="20">
        <v>1320</v>
      </c>
      <c r="N206" s="147">
        <v>1320</v>
      </c>
      <c r="O206" s="23">
        <v>0.17</v>
      </c>
      <c r="P206" s="23">
        <v>0.1</v>
      </c>
      <c r="Q206" s="24">
        <v>169254</v>
      </c>
      <c r="R206" s="68">
        <v>34</v>
      </c>
      <c r="S206" s="68">
        <v>23.5</v>
      </c>
      <c r="T206" s="87">
        <v>3.3</v>
      </c>
      <c r="U206" s="82">
        <v>2656</v>
      </c>
      <c r="V206" s="167">
        <v>3360</v>
      </c>
      <c r="W206" s="167">
        <v>137472</v>
      </c>
      <c r="X206" s="157" t="s">
        <v>26</v>
      </c>
      <c r="Y206" s="157" t="s">
        <v>27</v>
      </c>
      <c r="Z206" s="157" t="s">
        <v>27</v>
      </c>
      <c r="AA206" s="158">
        <v>128307.2</v>
      </c>
      <c r="AE206" s="99"/>
      <c r="AF206" s="99"/>
      <c r="AG206" s="99"/>
      <c r="AH206" s="99"/>
      <c r="AI206" s="99"/>
      <c r="AJ206" s="99"/>
      <c r="AK206" s="99"/>
      <c r="AL206" s="99"/>
      <c r="AM206" s="99"/>
      <c r="AN206" s="99"/>
      <c r="AO206" s="99"/>
      <c r="AP206" s="99"/>
      <c r="AQ206" s="99"/>
    </row>
    <row r="207" spans="1:43" x14ac:dyDescent="0.3">
      <c r="A207" s="99"/>
      <c r="B207" s="19" t="s">
        <v>217</v>
      </c>
      <c r="C207" s="20" t="s">
        <v>23</v>
      </c>
      <c r="D207" s="20" t="s">
        <v>27</v>
      </c>
      <c r="E207" s="19" t="s">
        <v>46</v>
      </c>
      <c r="F207" s="20" t="s">
        <v>168</v>
      </c>
      <c r="G207" s="19"/>
      <c r="H207" s="20">
        <v>3.5</v>
      </c>
      <c r="I207" s="19" t="s">
        <v>38</v>
      </c>
      <c r="J207" s="20">
        <v>2</v>
      </c>
      <c r="K207" s="20">
        <v>4</v>
      </c>
      <c r="L207" s="28">
        <v>122</v>
      </c>
      <c r="M207" s="20">
        <v>1391</v>
      </c>
      <c r="N207" s="147">
        <v>1321.45</v>
      </c>
      <c r="O207" s="23">
        <v>0.17</v>
      </c>
      <c r="P207" s="23">
        <v>0.1</v>
      </c>
      <c r="Q207" s="24">
        <v>177288</v>
      </c>
      <c r="R207" s="68">
        <v>34</v>
      </c>
      <c r="S207" s="68">
        <v>23.5</v>
      </c>
      <c r="T207" s="87">
        <v>3.3</v>
      </c>
      <c r="U207" s="82">
        <v>360</v>
      </c>
      <c r="V207" s="167">
        <v>3360</v>
      </c>
      <c r="W207" s="167">
        <v>110656</v>
      </c>
      <c r="X207" s="157" t="s">
        <v>26</v>
      </c>
      <c r="Y207" s="157" t="s">
        <v>27</v>
      </c>
      <c r="Z207" s="157" t="s">
        <v>27</v>
      </c>
      <c r="AA207" s="158">
        <v>103278.93333333333</v>
      </c>
      <c r="AE207" s="99"/>
      <c r="AF207" s="99"/>
      <c r="AG207" s="99"/>
      <c r="AH207" s="99"/>
      <c r="AI207" s="99"/>
      <c r="AJ207" s="99"/>
      <c r="AK207" s="99"/>
      <c r="AL207" s="99"/>
      <c r="AM207" s="99"/>
      <c r="AN207" s="99"/>
      <c r="AO207" s="99"/>
      <c r="AP207" s="99"/>
      <c r="AQ207" s="99"/>
    </row>
    <row r="208" spans="1:43" x14ac:dyDescent="0.3">
      <c r="A208" s="99"/>
      <c r="B208" s="19" t="s">
        <v>218</v>
      </c>
      <c r="C208" s="20" t="s">
        <v>23</v>
      </c>
      <c r="D208" s="20" t="s">
        <v>26</v>
      </c>
      <c r="E208" s="19" t="s">
        <v>29</v>
      </c>
      <c r="F208" s="20"/>
      <c r="G208" s="19"/>
      <c r="H208" s="20">
        <v>4.2</v>
      </c>
      <c r="I208" s="19" t="s">
        <v>25</v>
      </c>
      <c r="J208" s="20">
        <v>2</v>
      </c>
      <c r="K208" s="20">
        <v>4</v>
      </c>
      <c r="L208" s="20">
        <v>109</v>
      </c>
      <c r="M208" s="20">
        <v>1395</v>
      </c>
      <c r="N208" s="147">
        <v>1325.25</v>
      </c>
      <c r="O208" s="23">
        <v>0.17</v>
      </c>
      <c r="P208" s="23">
        <v>0.1</v>
      </c>
      <c r="Q208" s="24">
        <v>164274</v>
      </c>
      <c r="R208" s="68">
        <v>34</v>
      </c>
      <c r="S208" s="68">
        <v>23.5</v>
      </c>
      <c r="T208" s="87">
        <v>3.3</v>
      </c>
      <c r="U208" s="82">
        <v>3232</v>
      </c>
      <c r="V208" s="167">
        <v>3360</v>
      </c>
      <c r="W208" s="167">
        <v>126886</v>
      </c>
      <c r="X208" s="157" t="s">
        <v>26</v>
      </c>
      <c r="Y208" s="157" t="s">
        <v>27</v>
      </c>
      <c r="Z208" s="157" t="s">
        <v>27</v>
      </c>
      <c r="AA208" s="158">
        <v>118426.93333333333</v>
      </c>
      <c r="AE208" s="99"/>
      <c r="AF208" s="99"/>
      <c r="AG208" s="99"/>
      <c r="AH208" s="99"/>
      <c r="AI208" s="99"/>
      <c r="AJ208" s="99"/>
      <c r="AK208" s="99"/>
      <c r="AL208" s="99"/>
      <c r="AM208" s="99"/>
      <c r="AN208" s="99"/>
      <c r="AO208" s="99"/>
      <c r="AP208" s="99"/>
      <c r="AQ208" s="99"/>
    </row>
    <row r="209" spans="1:43" x14ac:dyDescent="0.3">
      <c r="A209" s="99"/>
      <c r="B209" s="57" t="s">
        <v>219</v>
      </c>
      <c r="C209" s="28" t="s">
        <v>23</v>
      </c>
      <c r="D209" s="89" t="s">
        <v>26</v>
      </c>
      <c r="E209" s="57" t="s">
        <v>168</v>
      </c>
      <c r="F209" s="28"/>
      <c r="G209" s="57"/>
      <c r="H209" s="28">
        <v>4.9000000000000004</v>
      </c>
      <c r="I209" s="57" t="s">
        <v>38</v>
      </c>
      <c r="J209" s="28">
        <v>2</v>
      </c>
      <c r="K209" s="28">
        <v>4</v>
      </c>
      <c r="L209" s="28">
        <v>112</v>
      </c>
      <c r="M209" s="28">
        <v>1330</v>
      </c>
      <c r="N209" s="147">
        <v>1330</v>
      </c>
      <c r="O209" s="58">
        <v>0.17</v>
      </c>
      <c r="P209" s="58">
        <v>0.1</v>
      </c>
      <c r="Q209" s="24">
        <v>155973.6</v>
      </c>
      <c r="R209" s="87">
        <v>34</v>
      </c>
      <c r="S209" s="87">
        <v>23.5</v>
      </c>
      <c r="T209" s="87">
        <v>3.3</v>
      </c>
      <c r="U209" s="88">
        <v>1754</v>
      </c>
      <c r="V209" s="166">
        <v>3360</v>
      </c>
      <c r="W209" s="166">
        <v>125034</v>
      </c>
      <c r="X209" s="157" t="s">
        <v>26</v>
      </c>
      <c r="Y209" s="157" t="s">
        <v>27</v>
      </c>
      <c r="Z209" s="157" t="s">
        <v>27</v>
      </c>
      <c r="AA209" s="158">
        <v>116698.4</v>
      </c>
      <c r="AE209" s="99"/>
      <c r="AF209" s="99"/>
      <c r="AG209" s="99"/>
      <c r="AH209" s="99"/>
      <c r="AI209" s="99"/>
      <c r="AJ209" s="99"/>
      <c r="AK209" s="99"/>
      <c r="AL209" s="99"/>
      <c r="AM209" s="99"/>
      <c r="AN209" s="99"/>
      <c r="AO209" s="99"/>
      <c r="AP209" s="99"/>
      <c r="AQ209" s="99"/>
    </row>
    <row r="210" spans="1:43" x14ac:dyDescent="0.3">
      <c r="A210" s="99"/>
      <c r="B210" s="19" t="s">
        <v>220</v>
      </c>
      <c r="C210" s="20" t="s">
        <v>23</v>
      </c>
      <c r="D210" s="20" t="s">
        <v>26</v>
      </c>
      <c r="E210" s="19" t="s">
        <v>168</v>
      </c>
      <c r="F210" s="20"/>
      <c r="G210" s="19"/>
      <c r="H210" s="20">
        <v>5.0999999999999996</v>
      </c>
      <c r="I210" s="19" t="s">
        <v>25</v>
      </c>
      <c r="J210" s="20">
        <v>2</v>
      </c>
      <c r="K210" s="20">
        <v>4</v>
      </c>
      <c r="L210" s="28">
        <v>115</v>
      </c>
      <c r="M210" s="20">
        <v>1335</v>
      </c>
      <c r="N210" s="147">
        <v>1335</v>
      </c>
      <c r="O210" s="23">
        <v>0.17</v>
      </c>
      <c r="P210" s="23">
        <v>0.1</v>
      </c>
      <c r="Q210" s="24">
        <v>153318</v>
      </c>
      <c r="R210" s="68">
        <v>33.1</v>
      </c>
      <c r="S210" s="68">
        <v>22.4</v>
      </c>
      <c r="T210" s="87">
        <v>2.2999999999999998</v>
      </c>
      <c r="U210" s="82">
        <v>2000</v>
      </c>
      <c r="V210" s="167">
        <v>3360</v>
      </c>
      <c r="W210" s="167">
        <v>123974</v>
      </c>
      <c r="X210" s="157" t="s">
        <v>26</v>
      </c>
      <c r="Y210" s="157" t="s">
        <v>27</v>
      </c>
      <c r="Z210" s="157" t="s">
        <v>27</v>
      </c>
      <c r="AA210" s="158">
        <v>115709.06666666667</v>
      </c>
      <c r="AE210" s="99"/>
      <c r="AF210" s="99"/>
      <c r="AG210" s="99"/>
      <c r="AH210" s="99"/>
      <c r="AI210" s="99"/>
      <c r="AJ210" s="99"/>
      <c r="AK210" s="99"/>
      <c r="AL210" s="99"/>
      <c r="AM210" s="99"/>
      <c r="AN210" s="99"/>
      <c r="AO210" s="99"/>
      <c r="AP210" s="99"/>
      <c r="AQ210" s="99"/>
    </row>
    <row r="211" spans="1:43" x14ac:dyDescent="0.3">
      <c r="A211" s="99"/>
      <c r="B211" s="19" t="s">
        <v>221</v>
      </c>
      <c r="C211" s="20" t="s">
        <v>23</v>
      </c>
      <c r="D211" s="20" t="s">
        <v>26</v>
      </c>
      <c r="E211" s="19" t="s">
        <v>168</v>
      </c>
      <c r="F211" s="20"/>
      <c r="G211" s="19"/>
      <c r="H211" s="20">
        <v>4.9000000000000004</v>
      </c>
      <c r="I211" s="19" t="s">
        <v>38</v>
      </c>
      <c r="J211" s="20">
        <v>2</v>
      </c>
      <c r="K211" s="20">
        <v>4</v>
      </c>
      <c r="L211" s="28">
        <v>111</v>
      </c>
      <c r="M211" s="20">
        <v>1340</v>
      </c>
      <c r="N211" s="147">
        <v>1340</v>
      </c>
      <c r="O211" s="23">
        <v>0.17</v>
      </c>
      <c r="P211" s="23">
        <v>0.1</v>
      </c>
      <c r="Q211" s="24">
        <v>169585.6</v>
      </c>
      <c r="R211" s="68">
        <v>34</v>
      </c>
      <c r="S211" s="68">
        <v>23.5</v>
      </c>
      <c r="T211" s="87">
        <v>3.3</v>
      </c>
      <c r="U211" s="82">
        <v>1672</v>
      </c>
      <c r="V211" s="167">
        <v>3360</v>
      </c>
      <c r="W211" s="167">
        <v>131991</v>
      </c>
      <c r="X211" s="157" t="s">
        <v>26</v>
      </c>
      <c r="Y211" s="157" t="s">
        <v>27</v>
      </c>
      <c r="Z211" s="157" t="s">
        <v>27</v>
      </c>
      <c r="AA211" s="158">
        <v>123191.6</v>
      </c>
      <c r="AE211" s="99"/>
      <c r="AF211" s="99"/>
      <c r="AG211" s="99"/>
      <c r="AH211" s="99"/>
      <c r="AI211" s="99"/>
      <c r="AJ211" s="99"/>
      <c r="AK211" s="99"/>
      <c r="AL211" s="99"/>
      <c r="AM211" s="99"/>
      <c r="AN211" s="99"/>
      <c r="AO211" s="99"/>
      <c r="AP211" s="99"/>
      <c r="AQ211" s="99"/>
    </row>
    <row r="212" spans="1:43" x14ac:dyDescent="0.3">
      <c r="A212" s="99"/>
      <c r="B212" s="19" t="s">
        <v>222</v>
      </c>
      <c r="C212" s="20" t="s">
        <v>23</v>
      </c>
      <c r="D212" s="20" t="s">
        <v>26</v>
      </c>
      <c r="E212" s="19" t="s">
        <v>168</v>
      </c>
      <c r="F212" s="20"/>
      <c r="G212" s="19"/>
      <c r="H212" s="20">
        <v>5.2</v>
      </c>
      <c r="I212" s="19" t="s">
        <v>38</v>
      </c>
      <c r="J212" s="20">
        <v>2</v>
      </c>
      <c r="K212" s="20">
        <v>4</v>
      </c>
      <c r="L212" s="28">
        <v>119</v>
      </c>
      <c r="M212" s="20">
        <v>1340</v>
      </c>
      <c r="N212" s="147">
        <v>1340</v>
      </c>
      <c r="O212" s="23">
        <v>0.17</v>
      </c>
      <c r="P212" s="23">
        <v>0.1</v>
      </c>
      <c r="Q212" s="24">
        <v>179546</v>
      </c>
      <c r="R212" s="68">
        <v>34</v>
      </c>
      <c r="S212" s="68">
        <v>23.5</v>
      </c>
      <c r="T212" s="87">
        <v>3.3</v>
      </c>
      <c r="U212" s="82">
        <v>2328</v>
      </c>
      <c r="V212" s="167">
        <v>3360</v>
      </c>
      <c r="W212" s="167">
        <v>140418</v>
      </c>
      <c r="X212" s="157" t="s">
        <v>26</v>
      </c>
      <c r="Y212" s="157" t="s">
        <v>27</v>
      </c>
      <c r="Z212" s="157" t="s">
        <v>27</v>
      </c>
      <c r="AA212" s="158">
        <v>131056.8</v>
      </c>
      <c r="AE212" s="99"/>
      <c r="AF212" s="99"/>
      <c r="AG212" s="99"/>
      <c r="AH212" s="99"/>
      <c r="AI212" s="99"/>
      <c r="AJ212" s="99"/>
      <c r="AK212" s="99"/>
      <c r="AL212" s="99"/>
      <c r="AM212" s="99"/>
      <c r="AN212" s="99"/>
      <c r="AO212" s="99"/>
      <c r="AP212" s="99"/>
      <c r="AQ212" s="99"/>
    </row>
    <row r="213" spans="1:43" x14ac:dyDescent="0.3">
      <c r="A213" s="99"/>
      <c r="B213" s="19" t="s">
        <v>223</v>
      </c>
      <c r="C213" s="20" t="s">
        <v>23</v>
      </c>
      <c r="D213" s="20" t="s">
        <v>26</v>
      </c>
      <c r="E213" s="19" t="s">
        <v>29</v>
      </c>
      <c r="F213" s="20"/>
      <c r="G213" s="19"/>
      <c r="H213" s="20">
        <v>4.0999999999999996</v>
      </c>
      <c r="I213" s="19" t="s">
        <v>38</v>
      </c>
      <c r="J213" s="20">
        <v>2</v>
      </c>
      <c r="K213" s="20">
        <v>4</v>
      </c>
      <c r="L213" s="20">
        <v>108</v>
      </c>
      <c r="M213" s="20">
        <v>1420</v>
      </c>
      <c r="N213" s="147">
        <v>1349</v>
      </c>
      <c r="O213" s="23">
        <v>0.17</v>
      </c>
      <c r="P213" s="23">
        <v>0.1</v>
      </c>
      <c r="Q213" s="24">
        <v>174566</v>
      </c>
      <c r="R213" s="68">
        <v>34</v>
      </c>
      <c r="S213" s="68">
        <v>23.5</v>
      </c>
      <c r="T213" s="87">
        <v>3.3</v>
      </c>
      <c r="U213" s="82">
        <v>3136</v>
      </c>
      <c r="V213" s="167">
        <v>3360</v>
      </c>
      <c r="W213" s="167">
        <v>131289</v>
      </c>
      <c r="X213" s="157" t="s">
        <v>26</v>
      </c>
      <c r="Y213" s="157" t="s">
        <v>27</v>
      </c>
      <c r="Z213" s="157" t="s">
        <v>27</v>
      </c>
      <c r="AA213" s="158">
        <v>122536.4</v>
      </c>
      <c r="AE213" s="99"/>
      <c r="AF213" s="99"/>
      <c r="AG213" s="99"/>
      <c r="AH213" s="99"/>
      <c r="AI213" s="99"/>
      <c r="AJ213" s="99"/>
      <c r="AK213" s="99"/>
      <c r="AL213" s="99"/>
      <c r="AM213" s="99"/>
      <c r="AN213" s="99"/>
      <c r="AO213" s="99"/>
      <c r="AP213" s="99"/>
      <c r="AQ213" s="99"/>
    </row>
    <row r="214" spans="1:43" x14ac:dyDescent="0.3">
      <c r="A214" s="99"/>
      <c r="B214" s="57" t="s">
        <v>224</v>
      </c>
      <c r="C214" s="28" t="s">
        <v>23</v>
      </c>
      <c r="D214" s="89" t="s">
        <v>26</v>
      </c>
      <c r="E214" s="57" t="s">
        <v>29</v>
      </c>
      <c r="F214" s="28"/>
      <c r="G214" s="57"/>
      <c r="H214" s="28">
        <v>4.2</v>
      </c>
      <c r="I214" s="57" t="s">
        <v>25</v>
      </c>
      <c r="J214" s="28">
        <v>2</v>
      </c>
      <c r="K214" s="28">
        <v>4</v>
      </c>
      <c r="L214" s="28">
        <v>110</v>
      </c>
      <c r="M214" s="28">
        <v>1425</v>
      </c>
      <c r="N214" s="147">
        <v>1353.75</v>
      </c>
      <c r="O214" s="58">
        <v>0.17</v>
      </c>
      <c r="P214" s="58">
        <v>0.1</v>
      </c>
      <c r="Q214" s="24">
        <v>162945.60000000001</v>
      </c>
      <c r="R214" s="87">
        <v>33.1</v>
      </c>
      <c r="S214" s="87">
        <v>22.4</v>
      </c>
      <c r="T214" s="87">
        <v>2.2999999999999998</v>
      </c>
      <c r="U214" s="88">
        <v>3327</v>
      </c>
      <c r="V214" s="166">
        <v>3360</v>
      </c>
      <c r="W214" s="166">
        <v>128892</v>
      </c>
      <c r="X214" s="157" t="s">
        <v>26</v>
      </c>
      <c r="Y214" s="157" t="s">
        <v>27</v>
      </c>
      <c r="Z214" s="157" t="s">
        <v>27</v>
      </c>
      <c r="AA214" s="158">
        <v>120299.2</v>
      </c>
      <c r="AE214" s="99"/>
      <c r="AF214" s="99"/>
      <c r="AG214" s="99"/>
      <c r="AH214" s="99"/>
      <c r="AI214" s="99"/>
      <c r="AJ214" s="99"/>
      <c r="AK214" s="99"/>
      <c r="AL214" s="99"/>
      <c r="AM214" s="99"/>
      <c r="AN214" s="99"/>
      <c r="AO214" s="99"/>
      <c r="AP214" s="99"/>
      <c r="AQ214" s="99"/>
    </row>
    <row r="215" spans="1:43" x14ac:dyDescent="0.3">
      <c r="A215" s="99"/>
      <c r="B215" s="19" t="s">
        <v>225</v>
      </c>
      <c r="C215" s="20" t="s">
        <v>23</v>
      </c>
      <c r="D215" s="20" t="s">
        <v>26</v>
      </c>
      <c r="E215" s="19" t="s">
        <v>29</v>
      </c>
      <c r="F215" s="20"/>
      <c r="G215" s="19"/>
      <c r="H215" s="20">
        <v>5</v>
      </c>
      <c r="I215" s="19" t="s">
        <v>25</v>
      </c>
      <c r="J215" s="20">
        <v>4</v>
      </c>
      <c r="K215" s="20">
        <v>4</v>
      </c>
      <c r="L215" s="28">
        <v>131</v>
      </c>
      <c r="M215" s="20">
        <v>1505</v>
      </c>
      <c r="N215" s="147">
        <v>1354.5</v>
      </c>
      <c r="O215" s="23">
        <v>0.17</v>
      </c>
      <c r="P215" s="23">
        <v>0.1</v>
      </c>
      <c r="Q215" s="24">
        <v>182534</v>
      </c>
      <c r="R215" s="68">
        <v>36.6</v>
      </c>
      <c r="S215" s="68">
        <v>27.7</v>
      </c>
      <c r="T215" s="87">
        <v>2.4</v>
      </c>
      <c r="U215" s="82">
        <v>5333</v>
      </c>
      <c r="V215" s="167">
        <v>3360</v>
      </c>
      <c r="W215" s="167">
        <v>148058</v>
      </c>
      <c r="X215" s="157" t="s">
        <v>26</v>
      </c>
      <c r="Y215" s="157" t="s">
        <v>27</v>
      </c>
      <c r="Z215" s="157" t="s">
        <v>27</v>
      </c>
      <c r="AA215" s="158">
        <v>138187.46666666667</v>
      </c>
      <c r="AE215" s="99"/>
      <c r="AF215" s="99"/>
      <c r="AG215" s="99"/>
      <c r="AH215" s="99"/>
      <c r="AI215" s="99"/>
      <c r="AJ215" s="99"/>
      <c r="AK215" s="99"/>
      <c r="AL215" s="99"/>
      <c r="AM215" s="99"/>
      <c r="AN215" s="99"/>
      <c r="AO215" s="99"/>
      <c r="AP215" s="99"/>
      <c r="AQ215" s="99"/>
    </row>
    <row r="216" spans="1:43" x14ac:dyDescent="0.3">
      <c r="A216" s="99"/>
      <c r="B216" s="19" t="s">
        <v>226</v>
      </c>
      <c r="C216" s="20" t="s">
        <v>23</v>
      </c>
      <c r="D216" s="20" t="s">
        <v>26</v>
      </c>
      <c r="E216" s="19" t="s">
        <v>168</v>
      </c>
      <c r="F216" s="20"/>
      <c r="G216" s="19"/>
      <c r="H216" s="20">
        <v>5</v>
      </c>
      <c r="I216" s="19" t="s">
        <v>38</v>
      </c>
      <c r="J216" s="20">
        <v>2</v>
      </c>
      <c r="K216" s="20">
        <v>4</v>
      </c>
      <c r="L216" s="28">
        <v>114</v>
      </c>
      <c r="M216" s="20">
        <v>1355</v>
      </c>
      <c r="N216" s="147">
        <v>1355</v>
      </c>
      <c r="O216" s="23">
        <v>0.17</v>
      </c>
      <c r="P216" s="23">
        <v>0.1</v>
      </c>
      <c r="Q216" s="24">
        <v>159957.6</v>
      </c>
      <c r="R216" s="68">
        <v>33.1</v>
      </c>
      <c r="S216" s="68">
        <v>22.4</v>
      </c>
      <c r="T216" s="87">
        <v>2.2999999999999998</v>
      </c>
      <c r="U216" s="82">
        <v>1918</v>
      </c>
      <c r="V216" s="167">
        <v>3360</v>
      </c>
      <c r="W216" s="167">
        <v>128386</v>
      </c>
      <c r="X216" s="157" t="s">
        <v>26</v>
      </c>
      <c r="Y216" s="157" t="s">
        <v>27</v>
      </c>
      <c r="Z216" s="157" t="s">
        <v>27</v>
      </c>
      <c r="AA216" s="158">
        <v>119826.93333333333</v>
      </c>
      <c r="AE216" s="99"/>
      <c r="AF216" s="99"/>
      <c r="AG216" s="99"/>
      <c r="AH216" s="99"/>
      <c r="AI216" s="99"/>
      <c r="AJ216" s="99"/>
      <c r="AK216" s="99"/>
      <c r="AL216" s="99"/>
      <c r="AM216" s="99"/>
      <c r="AN216" s="99"/>
      <c r="AO216" s="99"/>
      <c r="AP216" s="99"/>
      <c r="AQ216" s="99"/>
    </row>
    <row r="217" spans="1:43" x14ac:dyDescent="0.3">
      <c r="A217" s="99"/>
      <c r="B217" s="19" t="s">
        <v>499</v>
      </c>
      <c r="C217" s="20" t="s">
        <v>23</v>
      </c>
      <c r="D217" s="20" t="s">
        <v>26</v>
      </c>
      <c r="E217" s="19" t="s">
        <v>168</v>
      </c>
      <c r="F217" s="20"/>
      <c r="G217" s="19"/>
      <c r="H217" s="20">
        <v>5.0999999999999996</v>
      </c>
      <c r="I217" s="19" t="s">
        <v>25</v>
      </c>
      <c r="J217" s="20">
        <v>2</v>
      </c>
      <c r="K217" s="20">
        <v>4</v>
      </c>
      <c r="L217" s="28">
        <v>116</v>
      </c>
      <c r="M217" s="20">
        <v>1370</v>
      </c>
      <c r="N217" s="147">
        <v>1370</v>
      </c>
      <c r="O217" s="23">
        <v>0.17</v>
      </c>
      <c r="P217" s="23">
        <v>0.1</v>
      </c>
      <c r="Q217" s="24">
        <v>167594</v>
      </c>
      <c r="R217" s="68">
        <v>34</v>
      </c>
      <c r="S217" s="68">
        <v>23.5</v>
      </c>
      <c r="T217" s="87">
        <v>3.3</v>
      </c>
      <c r="U217" s="82">
        <v>2082</v>
      </c>
      <c r="V217" s="167">
        <v>3360</v>
      </c>
      <c r="W217" s="167">
        <v>131914</v>
      </c>
      <c r="X217" s="157" t="s">
        <v>26</v>
      </c>
      <c r="Y217" s="157" t="s">
        <v>27</v>
      </c>
      <c r="Z217" s="157" t="s">
        <v>27</v>
      </c>
      <c r="AA217" s="158">
        <v>123119.73333333334</v>
      </c>
      <c r="AE217" s="99"/>
      <c r="AF217" s="99"/>
      <c r="AG217" s="99"/>
      <c r="AH217" s="99"/>
      <c r="AI217" s="99"/>
      <c r="AJ217" s="99"/>
      <c r="AK217" s="99"/>
      <c r="AL217" s="99"/>
      <c r="AM217" s="99"/>
      <c r="AN217" s="99"/>
      <c r="AO217" s="99"/>
      <c r="AP217" s="99"/>
      <c r="AQ217" s="99"/>
    </row>
    <row r="218" spans="1:43" x14ac:dyDescent="0.3">
      <c r="A218" s="99"/>
      <c r="B218" s="19" t="s">
        <v>227</v>
      </c>
      <c r="C218" s="20" t="s">
        <v>23</v>
      </c>
      <c r="D218" s="20" t="s">
        <v>27</v>
      </c>
      <c r="E218" s="19" t="s">
        <v>93</v>
      </c>
      <c r="F218" s="20"/>
      <c r="G218" s="19"/>
      <c r="H218" s="20">
        <v>13.2</v>
      </c>
      <c r="I218" s="19" t="s">
        <v>38</v>
      </c>
      <c r="J218" s="20">
        <v>2</v>
      </c>
      <c r="K218" s="20">
        <v>4</v>
      </c>
      <c r="L218" s="20">
        <v>0</v>
      </c>
      <c r="M218" s="20">
        <v>1615</v>
      </c>
      <c r="N218" s="147">
        <v>1372.75</v>
      </c>
      <c r="O218" s="23">
        <v>0.13</v>
      </c>
      <c r="P218" s="23">
        <v>0.1</v>
      </c>
      <c r="Q218" s="24">
        <v>298514</v>
      </c>
      <c r="R218" s="68">
        <v>34</v>
      </c>
      <c r="S218" s="68">
        <v>23.5</v>
      </c>
      <c r="T218" s="87">
        <v>3.3</v>
      </c>
      <c r="U218" s="82">
        <v>360</v>
      </c>
      <c r="V218" s="167">
        <v>3360</v>
      </c>
      <c r="W218" s="167">
        <v>136478</v>
      </c>
      <c r="X218" s="157" t="s">
        <v>26</v>
      </c>
      <c r="Y218" s="157" t="s">
        <v>27</v>
      </c>
      <c r="Z218" s="157" t="s">
        <v>27</v>
      </c>
      <c r="AA218" s="158">
        <v>127379.46666666667</v>
      </c>
      <c r="AE218" s="99"/>
      <c r="AF218" s="99"/>
      <c r="AG218" s="99"/>
      <c r="AH218" s="99"/>
      <c r="AI218" s="99"/>
      <c r="AJ218" s="99"/>
      <c r="AK218" s="99"/>
      <c r="AL218" s="99"/>
      <c r="AM218" s="99"/>
      <c r="AN218" s="99"/>
      <c r="AO218" s="99"/>
      <c r="AP218" s="99"/>
      <c r="AQ218" s="99"/>
    </row>
    <row r="219" spans="1:43" x14ac:dyDescent="0.3">
      <c r="A219" s="99"/>
      <c r="B219" s="57" t="s">
        <v>228</v>
      </c>
      <c r="C219" s="28" t="s">
        <v>23</v>
      </c>
      <c r="D219" s="89" t="s">
        <v>26</v>
      </c>
      <c r="E219" s="57" t="s">
        <v>29</v>
      </c>
      <c r="F219" s="28"/>
      <c r="G219" s="57"/>
      <c r="H219" s="28">
        <v>4.3</v>
      </c>
      <c r="I219" s="57" t="s">
        <v>25</v>
      </c>
      <c r="J219" s="28">
        <v>2</v>
      </c>
      <c r="K219" s="28">
        <v>4</v>
      </c>
      <c r="L219" s="28">
        <v>113</v>
      </c>
      <c r="M219" s="28">
        <v>1445</v>
      </c>
      <c r="N219" s="147">
        <v>1372.75</v>
      </c>
      <c r="O219" s="58">
        <v>0.17</v>
      </c>
      <c r="P219" s="58">
        <v>0.1</v>
      </c>
      <c r="Q219" s="24">
        <v>168590</v>
      </c>
      <c r="R219" s="87">
        <v>33.1</v>
      </c>
      <c r="S219" s="87">
        <v>22.4</v>
      </c>
      <c r="T219" s="87">
        <v>2.2999999999999998</v>
      </c>
      <c r="U219" s="88">
        <v>3614</v>
      </c>
      <c r="V219" s="166">
        <v>3360</v>
      </c>
      <c r="W219" s="166">
        <v>130875</v>
      </c>
      <c r="X219" s="157" t="s">
        <v>26</v>
      </c>
      <c r="Y219" s="157" t="s">
        <v>27</v>
      </c>
      <c r="Z219" s="157" t="s">
        <v>27</v>
      </c>
      <c r="AA219" s="158">
        <v>122150</v>
      </c>
      <c r="AE219" s="99"/>
      <c r="AF219" s="99"/>
      <c r="AG219" s="99"/>
      <c r="AH219" s="99"/>
      <c r="AI219" s="99"/>
      <c r="AJ219" s="99"/>
      <c r="AK219" s="99"/>
      <c r="AL219" s="99"/>
      <c r="AM219" s="99"/>
      <c r="AN219" s="99"/>
      <c r="AO219" s="99"/>
      <c r="AP219" s="99"/>
      <c r="AQ219" s="99"/>
    </row>
    <row r="220" spans="1:43" x14ac:dyDescent="0.3">
      <c r="A220" s="99"/>
      <c r="B220" s="19" t="s">
        <v>229</v>
      </c>
      <c r="C220" s="20" t="s">
        <v>23</v>
      </c>
      <c r="D220" s="20" t="s">
        <v>26</v>
      </c>
      <c r="E220" s="19" t="s">
        <v>168</v>
      </c>
      <c r="F220" s="20"/>
      <c r="G220" s="19"/>
      <c r="H220" s="20">
        <v>5.4</v>
      </c>
      <c r="I220" s="19" t="s">
        <v>25</v>
      </c>
      <c r="J220" s="20">
        <v>2</v>
      </c>
      <c r="K220" s="20">
        <v>4</v>
      </c>
      <c r="L220" s="28">
        <v>123</v>
      </c>
      <c r="M220" s="20">
        <v>1375</v>
      </c>
      <c r="N220" s="147">
        <v>1375</v>
      </c>
      <c r="O220" s="23">
        <v>0.17</v>
      </c>
      <c r="P220" s="23">
        <v>0.1</v>
      </c>
      <c r="Q220" s="24">
        <v>174234</v>
      </c>
      <c r="R220" s="68">
        <v>34</v>
      </c>
      <c r="S220" s="68">
        <v>23.5</v>
      </c>
      <c r="T220" s="87">
        <v>3.3</v>
      </c>
      <c r="U220" s="82">
        <v>2656</v>
      </c>
      <c r="V220" s="167">
        <v>3360</v>
      </c>
      <c r="W220" s="167">
        <v>140121</v>
      </c>
      <c r="X220" s="157" t="s">
        <v>26</v>
      </c>
      <c r="Y220" s="157" t="s">
        <v>27</v>
      </c>
      <c r="Z220" s="157" t="s">
        <v>27</v>
      </c>
      <c r="AA220" s="158">
        <v>130779.6</v>
      </c>
      <c r="AE220" s="99"/>
      <c r="AF220" s="99"/>
      <c r="AG220" s="99"/>
      <c r="AH220" s="99"/>
      <c r="AI220" s="99"/>
      <c r="AJ220" s="99"/>
      <c r="AK220" s="99"/>
      <c r="AL220" s="99"/>
      <c r="AM220" s="99"/>
      <c r="AN220" s="99"/>
      <c r="AO220" s="99"/>
      <c r="AP220" s="99"/>
      <c r="AQ220" s="99"/>
    </row>
    <row r="221" spans="1:43" x14ac:dyDescent="0.3">
      <c r="A221" s="99"/>
      <c r="B221" s="19" t="s">
        <v>230</v>
      </c>
      <c r="C221" s="20" t="s">
        <v>23</v>
      </c>
      <c r="D221" s="20" t="s">
        <v>26</v>
      </c>
      <c r="E221" s="19" t="s">
        <v>29</v>
      </c>
      <c r="F221" s="20"/>
      <c r="G221" s="19"/>
      <c r="H221" s="20">
        <v>5.0999999999999996</v>
      </c>
      <c r="I221" s="19" t="s">
        <v>38</v>
      </c>
      <c r="J221" s="20">
        <v>4</v>
      </c>
      <c r="K221" s="20">
        <v>4</v>
      </c>
      <c r="L221" s="28">
        <v>134</v>
      </c>
      <c r="M221" s="20">
        <v>1530</v>
      </c>
      <c r="N221" s="147">
        <v>1377</v>
      </c>
      <c r="O221" s="23">
        <v>0.17</v>
      </c>
      <c r="P221" s="23">
        <v>0.1</v>
      </c>
      <c r="Q221" s="24">
        <v>192826</v>
      </c>
      <c r="R221" s="68">
        <v>36.6</v>
      </c>
      <c r="S221" s="68">
        <v>27.7</v>
      </c>
      <c r="T221" s="87">
        <v>2.4</v>
      </c>
      <c r="U221" s="82">
        <v>5620</v>
      </c>
      <c r="V221" s="167">
        <v>3360</v>
      </c>
      <c r="W221" s="167">
        <v>155103</v>
      </c>
      <c r="X221" s="157" t="s">
        <v>26</v>
      </c>
      <c r="Y221" s="157" t="s">
        <v>27</v>
      </c>
      <c r="Z221" s="157" t="s">
        <v>27</v>
      </c>
      <c r="AA221" s="158">
        <v>144762.79999999999</v>
      </c>
      <c r="AE221" s="99"/>
      <c r="AF221" s="99"/>
      <c r="AG221" s="99"/>
      <c r="AH221" s="99"/>
      <c r="AI221" s="99"/>
      <c r="AJ221" s="99"/>
      <c r="AK221" s="99"/>
      <c r="AL221" s="99"/>
      <c r="AM221" s="99"/>
      <c r="AN221" s="99"/>
      <c r="AO221" s="99"/>
      <c r="AP221" s="99"/>
      <c r="AQ221" s="99"/>
    </row>
    <row r="222" spans="1:43" x14ac:dyDescent="0.3">
      <c r="A222" s="99"/>
      <c r="B222" s="19" t="s">
        <v>231</v>
      </c>
      <c r="C222" s="20" t="s">
        <v>23</v>
      </c>
      <c r="D222" s="20" t="s">
        <v>26</v>
      </c>
      <c r="E222" s="19" t="s">
        <v>168</v>
      </c>
      <c r="F222" s="20"/>
      <c r="G222" s="19"/>
      <c r="H222" s="20">
        <v>5.0999999999999996</v>
      </c>
      <c r="I222" s="19" t="s">
        <v>25</v>
      </c>
      <c r="J222" s="20">
        <v>2</v>
      </c>
      <c r="K222" s="20">
        <v>4</v>
      </c>
      <c r="L222" s="28">
        <v>115</v>
      </c>
      <c r="M222" s="20">
        <v>1385</v>
      </c>
      <c r="N222" s="147">
        <v>1385</v>
      </c>
      <c r="O222" s="23">
        <v>0.17</v>
      </c>
      <c r="P222" s="23">
        <v>0.1</v>
      </c>
      <c r="Q222" s="24">
        <v>171909</v>
      </c>
      <c r="R222" s="68">
        <v>33.1</v>
      </c>
      <c r="S222" s="68">
        <v>22.4</v>
      </c>
      <c r="T222" s="87">
        <v>2.2999999999999998</v>
      </c>
      <c r="U222" s="82">
        <v>2000</v>
      </c>
      <c r="V222" s="167">
        <v>3360</v>
      </c>
      <c r="W222" s="167">
        <v>133780</v>
      </c>
      <c r="X222" s="157" t="s">
        <v>26</v>
      </c>
      <c r="Y222" s="157" t="s">
        <v>27</v>
      </c>
      <c r="Z222" s="157" t="s">
        <v>27</v>
      </c>
      <c r="AA222" s="158">
        <v>124861.33333333333</v>
      </c>
      <c r="AE222" s="99"/>
      <c r="AF222" s="99"/>
      <c r="AG222" s="99"/>
      <c r="AH222" s="99"/>
      <c r="AI222" s="99"/>
      <c r="AJ222" s="99"/>
      <c r="AK222" s="99"/>
      <c r="AL222" s="99"/>
      <c r="AM222" s="99"/>
      <c r="AN222" s="99"/>
      <c r="AO222" s="99"/>
      <c r="AP222" s="99"/>
      <c r="AQ222" s="99"/>
    </row>
    <row r="223" spans="1:43" x14ac:dyDescent="0.3">
      <c r="A223" s="99"/>
      <c r="B223" s="19" t="s">
        <v>232</v>
      </c>
      <c r="C223" s="20" t="s">
        <v>23</v>
      </c>
      <c r="D223" s="20" t="s">
        <v>26</v>
      </c>
      <c r="E223" s="19" t="s">
        <v>29</v>
      </c>
      <c r="F223" s="20"/>
      <c r="G223" s="19"/>
      <c r="H223" s="20">
        <v>4.2</v>
      </c>
      <c r="I223" s="19" t="s">
        <v>38</v>
      </c>
      <c r="J223" s="20">
        <v>2</v>
      </c>
      <c r="K223" s="20">
        <v>4</v>
      </c>
      <c r="L223" s="20">
        <v>109</v>
      </c>
      <c r="M223" s="20">
        <v>1465</v>
      </c>
      <c r="N223" s="147">
        <v>1391.75</v>
      </c>
      <c r="O223" s="23">
        <v>0.17</v>
      </c>
      <c r="P223" s="23">
        <v>0.1</v>
      </c>
      <c r="Q223" s="24">
        <v>178882</v>
      </c>
      <c r="R223" s="68">
        <v>33.1</v>
      </c>
      <c r="S223" s="68">
        <v>22.4</v>
      </c>
      <c r="T223" s="87">
        <v>2.2999999999999998</v>
      </c>
      <c r="U223" s="82">
        <v>3232</v>
      </c>
      <c r="V223" s="167">
        <v>3360</v>
      </c>
      <c r="W223" s="167">
        <v>134435</v>
      </c>
      <c r="X223" s="157" t="s">
        <v>26</v>
      </c>
      <c r="Y223" s="157" t="s">
        <v>27</v>
      </c>
      <c r="Z223" s="157" t="s">
        <v>27</v>
      </c>
      <c r="AA223" s="158">
        <v>125472.66666666667</v>
      </c>
      <c r="AE223" s="99"/>
      <c r="AF223" s="99"/>
      <c r="AG223" s="99"/>
      <c r="AH223" s="99"/>
      <c r="AI223" s="99"/>
      <c r="AJ223" s="99"/>
      <c r="AK223" s="99"/>
      <c r="AL223" s="99"/>
      <c r="AM223" s="99"/>
      <c r="AN223" s="99"/>
      <c r="AO223" s="99"/>
      <c r="AP223" s="99"/>
      <c r="AQ223" s="99"/>
    </row>
    <row r="224" spans="1:43" x14ac:dyDescent="0.3">
      <c r="A224" s="99"/>
      <c r="B224" s="57" t="s">
        <v>233</v>
      </c>
      <c r="C224" s="28" t="s">
        <v>23</v>
      </c>
      <c r="D224" s="89" t="s">
        <v>26</v>
      </c>
      <c r="E224" s="57" t="s">
        <v>168</v>
      </c>
      <c r="F224" s="28"/>
      <c r="G224" s="57"/>
      <c r="H224" s="28">
        <v>4.9000000000000004</v>
      </c>
      <c r="I224" s="57" t="s">
        <v>38</v>
      </c>
      <c r="J224" s="28">
        <v>2</v>
      </c>
      <c r="K224" s="28">
        <v>4</v>
      </c>
      <c r="L224" s="28">
        <v>111</v>
      </c>
      <c r="M224" s="28">
        <v>1395</v>
      </c>
      <c r="N224" s="147">
        <v>1395</v>
      </c>
      <c r="O224" s="58">
        <v>0.17</v>
      </c>
      <c r="P224" s="58">
        <v>0.1</v>
      </c>
      <c r="Q224" s="24">
        <v>174565.6</v>
      </c>
      <c r="R224" s="87">
        <v>34</v>
      </c>
      <c r="S224" s="87">
        <v>23.5</v>
      </c>
      <c r="T224" s="87">
        <v>3.3</v>
      </c>
      <c r="U224" s="88">
        <v>1672</v>
      </c>
      <c r="V224" s="166">
        <v>3360</v>
      </c>
      <c r="W224" s="166">
        <v>134625</v>
      </c>
      <c r="X224" s="157" t="s">
        <v>26</v>
      </c>
      <c r="Y224" s="157" t="s">
        <v>27</v>
      </c>
      <c r="Z224" s="157" t="s">
        <v>27</v>
      </c>
      <c r="AA224" s="158">
        <v>125650</v>
      </c>
      <c r="AE224" s="99"/>
      <c r="AF224" s="99"/>
      <c r="AG224" s="99"/>
      <c r="AH224" s="99"/>
      <c r="AI224" s="99"/>
      <c r="AJ224" s="99"/>
      <c r="AK224" s="99"/>
      <c r="AL224" s="99"/>
      <c r="AM224" s="99"/>
      <c r="AN224" s="99"/>
      <c r="AO224" s="99"/>
      <c r="AP224" s="99"/>
      <c r="AQ224" s="99"/>
    </row>
    <row r="225" spans="1:43" x14ac:dyDescent="0.3">
      <c r="A225" s="99"/>
      <c r="B225" s="19" t="s">
        <v>234</v>
      </c>
      <c r="C225" s="20" t="s">
        <v>23</v>
      </c>
      <c r="D225" s="20" t="s">
        <v>26</v>
      </c>
      <c r="E225" s="19" t="s">
        <v>168</v>
      </c>
      <c r="F225" s="20"/>
      <c r="G225" s="19"/>
      <c r="H225" s="20">
        <v>5.2</v>
      </c>
      <c r="I225" s="19" t="s">
        <v>38</v>
      </c>
      <c r="J225" s="20">
        <v>2</v>
      </c>
      <c r="K225" s="20">
        <v>4</v>
      </c>
      <c r="L225" s="28">
        <v>118</v>
      </c>
      <c r="M225" s="20">
        <v>1395</v>
      </c>
      <c r="N225" s="147">
        <v>1395</v>
      </c>
      <c r="O225" s="23">
        <v>0.17</v>
      </c>
      <c r="P225" s="23">
        <v>0.1</v>
      </c>
      <c r="Q225" s="24">
        <v>184526</v>
      </c>
      <c r="R225" s="68">
        <v>34</v>
      </c>
      <c r="S225" s="68">
        <v>23.5</v>
      </c>
      <c r="T225" s="87">
        <v>3.3</v>
      </c>
      <c r="U225" s="82">
        <v>2246</v>
      </c>
      <c r="V225" s="167">
        <v>3360</v>
      </c>
      <c r="W225" s="167">
        <v>142816</v>
      </c>
      <c r="X225" s="157" t="s">
        <v>26</v>
      </c>
      <c r="Y225" s="157" t="s">
        <v>27</v>
      </c>
      <c r="Z225" s="157" t="s">
        <v>27</v>
      </c>
      <c r="AA225" s="158">
        <v>133294.93333333335</v>
      </c>
      <c r="AE225" s="99"/>
      <c r="AF225" s="99"/>
      <c r="AG225" s="99"/>
      <c r="AH225" s="99"/>
      <c r="AI225" s="99"/>
      <c r="AJ225" s="99"/>
      <c r="AK225" s="99"/>
      <c r="AL225" s="99"/>
      <c r="AM225" s="99"/>
      <c r="AN225" s="99"/>
      <c r="AO225" s="99"/>
      <c r="AP225" s="99"/>
      <c r="AQ225" s="99"/>
    </row>
    <row r="226" spans="1:43" x14ac:dyDescent="0.3">
      <c r="A226" s="99"/>
      <c r="B226" s="19" t="s">
        <v>235</v>
      </c>
      <c r="C226" s="20" t="s">
        <v>23</v>
      </c>
      <c r="D226" s="20" t="s">
        <v>26</v>
      </c>
      <c r="E226" s="19" t="s">
        <v>168</v>
      </c>
      <c r="F226" s="20"/>
      <c r="G226" s="19"/>
      <c r="H226" s="20">
        <v>5.3</v>
      </c>
      <c r="I226" s="19" t="s">
        <v>25</v>
      </c>
      <c r="J226" s="20">
        <v>2</v>
      </c>
      <c r="K226" s="20">
        <v>4</v>
      </c>
      <c r="L226" s="28">
        <v>121</v>
      </c>
      <c r="M226" s="20">
        <v>1405</v>
      </c>
      <c r="N226" s="147">
        <v>1405</v>
      </c>
      <c r="O226" s="23">
        <v>0.17</v>
      </c>
      <c r="P226" s="23">
        <v>0.1</v>
      </c>
      <c r="Q226" s="24">
        <v>199133.59999999998</v>
      </c>
      <c r="R226" s="68">
        <v>32.6</v>
      </c>
      <c r="S226" s="68">
        <v>23.8</v>
      </c>
      <c r="T226" s="87">
        <v>2.2999999999999998</v>
      </c>
      <c r="U226" s="82">
        <v>2492</v>
      </c>
      <c r="V226" s="167">
        <v>3360</v>
      </c>
      <c r="W226" s="167">
        <v>153081</v>
      </c>
      <c r="X226" s="157" t="s">
        <v>26</v>
      </c>
      <c r="Y226" s="157" t="s">
        <v>27</v>
      </c>
      <c r="Z226" s="157" t="s">
        <v>27</v>
      </c>
      <c r="AA226" s="158">
        <v>142875.6</v>
      </c>
      <c r="AE226" s="99"/>
      <c r="AF226" s="99"/>
      <c r="AG226" s="99"/>
      <c r="AH226" s="99"/>
      <c r="AI226" s="99"/>
      <c r="AJ226" s="99"/>
      <c r="AK226" s="99"/>
      <c r="AL226" s="99"/>
      <c r="AM226" s="99"/>
      <c r="AN226" s="99"/>
      <c r="AO226" s="99"/>
      <c r="AP226" s="99"/>
      <c r="AQ226" s="99"/>
    </row>
    <row r="227" spans="1:43" x14ac:dyDescent="0.3">
      <c r="A227" s="99"/>
      <c r="B227" s="19" t="s">
        <v>236</v>
      </c>
      <c r="C227" s="20" t="s">
        <v>23</v>
      </c>
      <c r="D227" s="20" t="s">
        <v>26</v>
      </c>
      <c r="E227" s="19" t="s">
        <v>29</v>
      </c>
      <c r="F227" s="20"/>
      <c r="G227" s="19"/>
      <c r="H227" s="20">
        <v>5.2</v>
      </c>
      <c r="I227" s="19" t="s">
        <v>38</v>
      </c>
      <c r="J227" s="20">
        <v>4</v>
      </c>
      <c r="K227" s="20">
        <v>4</v>
      </c>
      <c r="L227" s="28">
        <v>137</v>
      </c>
      <c r="M227" s="20">
        <v>1576</v>
      </c>
      <c r="N227" s="147">
        <v>1418.4</v>
      </c>
      <c r="O227" s="23">
        <v>0.17</v>
      </c>
      <c r="P227" s="23">
        <v>0.1</v>
      </c>
      <c r="Q227" s="24">
        <v>216398</v>
      </c>
      <c r="R227" s="68">
        <v>34</v>
      </c>
      <c r="S227" s="68">
        <v>23.5</v>
      </c>
      <c r="T227" s="87">
        <v>3.3</v>
      </c>
      <c r="U227" s="82">
        <v>5906</v>
      </c>
      <c r="V227" s="167">
        <v>3360</v>
      </c>
      <c r="W227" s="167">
        <v>168819</v>
      </c>
      <c r="X227" s="157" t="s">
        <v>26</v>
      </c>
      <c r="Y227" s="157" t="s">
        <v>27</v>
      </c>
      <c r="Z227" s="157" t="s">
        <v>27</v>
      </c>
      <c r="AA227" s="158">
        <v>157564.4</v>
      </c>
      <c r="AE227" s="99"/>
      <c r="AF227" s="99"/>
      <c r="AG227" s="99"/>
      <c r="AH227" s="99"/>
      <c r="AI227" s="99"/>
      <c r="AJ227" s="99"/>
      <c r="AK227" s="99"/>
      <c r="AL227" s="99"/>
      <c r="AM227" s="99"/>
      <c r="AN227" s="99"/>
      <c r="AO227" s="99"/>
      <c r="AP227" s="99"/>
      <c r="AQ227" s="99"/>
    </row>
    <row r="228" spans="1:43" x14ac:dyDescent="0.3">
      <c r="A228" s="99"/>
      <c r="B228" s="19" t="s">
        <v>237</v>
      </c>
      <c r="C228" s="20" t="s">
        <v>23</v>
      </c>
      <c r="D228" s="20" t="s">
        <v>26</v>
      </c>
      <c r="E228" s="19" t="s">
        <v>168</v>
      </c>
      <c r="F228" s="20"/>
      <c r="G228" s="19"/>
      <c r="H228" s="20">
        <v>5.4</v>
      </c>
      <c r="I228" s="19" t="s">
        <v>38</v>
      </c>
      <c r="J228" s="20">
        <v>2</v>
      </c>
      <c r="K228" s="20">
        <v>4</v>
      </c>
      <c r="L228" s="20">
        <v>124</v>
      </c>
      <c r="M228" s="20">
        <v>1420</v>
      </c>
      <c r="N228" s="147">
        <v>1420</v>
      </c>
      <c r="O228" s="23">
        <v>0.17</v>
      </c>
      <c r="P228" s="23">
        <v>0.1</v>
      </c>
      <c r="Q228" s="24">
        <v>188842</v>
      </c>
      <c r="R228" s="68">
        <v>33.1</v>
      </c>
      <c r="S228" s="68">
        <v>22.4</v>
      </c>
      <c r="T228" s="87">
        <v>2.2999999999999998</v>
      </c>
      <c r="U228" s="82">
        <v>2738</v>
      </c>
      <c r="V228" s="167">
        <v>3360</v>
      </c>
      <c r="W228" s="167">
        <v>147896</v>
      </c>
      <c r="X228" s="157" t="s">
        <v>26</v>
      </c>
      <c r="Y228" s="157" t="s">
        <v>27</v>
      </c>
      <c r="Z228" s="157" t="s">
        <v>27</v>
      </c>
      <c r="AA228" s="158">
        <v>138036.26666666666</v>
      </c>
      <c r="AE228" s="99"/>
      <c r="AF228" s="99"/>
      <c r="AG228" s="99"/>
      <c r="AH228" s="99"/>
      <c r="AI228" s="99"/>
      <c r="AJ228" s="99"/>
      <c r="AK228" s="99"/>
      <c r="AL228" s="99"/>
      <c r="AM228" s="99"/>
      <c r="AN228" s="99"/>
      <c r="AO228" s="99"/>
      <c r="AP228" s="99"/>
      <c r="AQ228" s="99"/>
    </row>
    <row r="229" spans="1:43" x14ac:dyDescent="0.3">
      <c r="A229" s="99"/>
      <c r="B229" s="57" t="s">
        <v>238</v>
      </c>
      <c r="C229" s="28" t="s">
        <v>23</v>
      </c>
      <c r="D229" s="89" t="s">
        <v>26</v>
      </c>
      <c r="E229" s="57" t="s">
        <v>168</v>
      </c>
      <c r="F229" s="28"/>
      <c r="G229" s="57"/>
      <c r="H229" s="28">
        <v>5.4</v>
      </c>
      <c r="I229" s="57" t="s">
        <v>38</v>
      </c>
      <c r="J229" s="28">
        <v>2</v>
      </c>
      <c r="K229" s="28">
        <v>4</v>
      </c>
      <c r="L229" s="28">
        <v>123</v>
      </c>
      <c r="M229" s="28">
        <v>1420</v>
      </c>
      <c r="N229" s="147">
        <v>1420</v>
      </c>
      <c r="O229" s="58">
        <v>0.17</v>
      </c>
      <c r="P229" s="58">
        <v>0.1</v>
      </c>
      <c r="Q229" s="24">
        <v>212347.19999999998</v>
      </c>
      <c r="R229" s="87">
        <v>32.6</v>
      </c>
      <c r="S229" s="87">
        <v>23.8</v>
      </c>
      <c r="T229" s="87">
        <v>2.2999999999999998</v>
      </c>
      <c r="U229" s="88">
        <v>2656</v>
      </c>
      <c r="V229" s="166">
        <v>1170</v>
      </c>
      <c r="W229" s="166">
        <v>161314</v>
      </c>
      <c r="X229" s="157" t="s">
        <v>26</v>
      </c>
      <c r="Y229" s="157" t="s">
        <v>27</v>
      </c>
      <c r="Z229" s="157" t="s">
        <v>27</v>
      </c>
      <c r="AA229" s="158">
        <v>150559.73333333334</v>
      </c>
      <c r="AE229" s="99"/>
      <c r="AF229" s="99"/>
      <c r="AG229" s="99"/>
      <c r="AH229" s="99"/>
      <c r="AI229" s="99"/>
      <c r="AJ229" s="99"/>
      <c r="AK229" s="99"/>
      <c r="AL229" s="99"/>
      <c r="AM229" s="99"/>
      <c r="AN229" s="99"/>
      <c r="AO229" s="99"/>
      <c r="AP229" s="99"/>
      <c r="AQ229" s="99"/>
    </row>
    <row r="230" spans="1:43" x14ac:dyDescent="0.3">
      <c r="A230" s="99"/>
      <c r="B230" s="19" t="s">
        <v>239</v>
      </c>
      <c r="C230" s="20" t="s">
        <v>23</v>
      </c>
      <c r="D230" s="20" t="s">
        <v>26</v>
      </c>
      <c r="E230" s="19" t="s">
        <v>168</v>
      </c>
      <c r="F230" s="20"/>
      <c r="G230" s="19"/>
      <c r="H230" s="20">
        <v>6.7</v>
      </c>
      <c r="I230" s="19" t="s">
        <v>38</v>
      </c>
      <c r="J230" s="20">
        <v>4</v>
      </c>
      <c r="K230" s="20">
        <v>4</v>
      </c>
      <c r="L230" s="28">
        <v>153</v>
      </c>
      <c r="M230" s="20">
        <v>1495</v>
      </c>
      <c r="N230" s="147">
        <v>1420.25</v>
      </c>
      <c r="O230" s="58">
        <v>0.17</v>
      </c>
      <c r="P230" s="23">
        <v>0.1</v>
      </c>
      <c r="Q230" s="24">
        <v>189174</v>
      </c>
      <c r="R230" s="68">
        <v>36.6</v>
      </c>
      <c r="S230" s="68">
        <v>27.7</v>
      </c>
      <c r="T230" s="87">
        <v>2.4</v>
      </c>
      <c r="U230" s="82">
        <v>5441</v>
      </c>
      <c r="V230" s="167">
        <v>4900</v>
      </c>
      <c r="W230" s="167">
        <v>168563</v>
      </c>
      <c r="X230" s="157" t="s">
        <v>26</v>
      </c>
      <c r="Y230" s="157" t="s">
        <v>27</v>
      </c>
      <c r="Z230" s="157" t="s">
        <v>27</v>
      </c>
      <c r="AA230" s="158">
        <v>157325.46666666667</v>
      </c>
      <c r="AE230" s="99"/>
      <c r="AF230" s="99"/>
      <c r="AG230" s="99"/>
      <c r="AH230" s="99"/>
      <c r="AI230" s="99"/>
      <c r="AJ230" s="99"/>
      <c r="AK230" s="99"/>
      <c r="AL230" s="99"/>
      <c r="AM230" s="99"/>
      <c r="AN230" s="99"/>
      <c r="AO230" s="99"/>
      <c r="AP230" s="99"/>
      <c r="AQ230" s="99"/>
    </row>
    <row r="231" spans="1:43" x14ac:dyDescent="0.3">
      <c r="A231" s="99"/>
      <c r="B231" s="70" t="s">
        <v>240</v>
      </c>
      <c r="C231" s="71" t="s">
        <v>23</v>
      </c>
      <c r="D231" s="71" t="s">
        <v>26</v>
      </c>
      <c r="E231" s="70" t="s">
        <v>168</v>
      </c>
      <c r="F231" s="71"/>
      <c r="G231" s="70"/>
      <c r="H231" s="71">
        <v>6.7</v>
      </c>
      <c r="I231" s="70" t="s">
        <v>38</v>
      </c>
      <c r="J231" s="71">
        <v>4</v>
      </c>
      <c r="K231" s="71">
        <v>4</v>
      </c>
      <c r="L231" s="50">
        <v>153</v>
      </c>
      <c r="M231" s="71">
        <v>1495</v>
      </c>
      <c r="N231" s="196">
        <v>1420.25</v>
      </c>
      <c r="O231" s="73">
        <v>0.17</v>
      </c>
      <c r="P231" s="73">
        <v>0.1</v>
      </c>
      <c r="Q231" s="74">
        <v>209094</v>
      </c>
      <c r="R231" s="200">
        <v>36.6</v>
      </c>
      <c r="S231" s="200">
        <v>27.7</v>
      </c>
      <c r="T231" s="201">
        <v>2.4</v>
      </c>
      <c r="U231" s="203">
        <v>5441</v>
      </c>
      <c r="V231" s="204">
        <v>4900</v>
      </c>
      <c r="W231" s="204">
        <v>174944</v>
      </c>
      <c r="X231" s="169" t="s">
        <v>26</v>
      </c>
      <c r="Y231" s="169" t="s">
        <v>27</v>
      </c>
      <c r="Z231" s="169" t="s">
        <v>27</v>
      </c>
      <c r="AA231" s="170">
        <v>163281.06666666668</v>
      </c>
      <c r="AE231" s="99"/>
      <c r="AF231" s="99"/>
      <c r="AG231" s="99"/>
      <c r="AH231" s="99"/>
      <c r="AI231" s="99"/>
      <c r="AJ231" s="99"/>
      <c r="AK231" s="99"/>
      <c r="AL231" s="99"/>
      <c r="AM231" s="99"/>
      <c r="AN231" s="99"/>
      <c r="AO231" s="99"/>
      <c r="AP231" s="99"/>
      <c r="AQ231" s="99"/>
    </row>
    <row r="232" spans="1:43" x14ac:dyDescent="0.3">
      <c r="A232" s="99"/>
      <c r="B232" s="19" t="s">
        <v>241</v>
      </c>
      <c r="C232" s="20" t="s">
        <v>23</v>
      </c>
      <c r="D232" s="20" t="s">
        <v>26</v>
      </c>
      <c r="E232" s="19" t="s">
        <v>168</v>
      </c>
      <c r="F232" s="20"/>
      <c r="G232" s="19"/>
      <c r="H232" s="20">
        <v>5.5</v>
      </c>
      <c r="I232" s="19" t="s">
        <v>25</v>
      </c>
      <c r="J232" s="20">
        <v>2</v>
      </c>
      <c r="K232" s="20">
        <v>4</v>
      </c>
      <c r="L232" s="28">
        <v>124</v>
      </c>
      <c r="M232" s="20">
        <v>1450</v>
      </c>
      <c r="N232" s="147">
        <v>1450</v>
      </c>
      <c r="O232" s="23">
        <v>0.17</v>
      </c>
      <c r="P232" s="23">
        <v>0.1</v>
      </c>
      <c r="Q232" s="24">
        <v>205773.59999999998</v>
      </c>
      <c r="R232" s="68">
        <v>32.6</v>
      </c>
      <c r="S232" s="68">
        <v>23.8</v>
      </c>
      <c r="T232" s="87">
        <v>2.2999999999999998</v>
      </c>
      <c r="U232" s="82">
        <v>2738</v>
      </c>
      <c r="V232" s="167">
        <v>1170</v>
      </c>
      <c r="W232" s="167">
        <v>158827</v>
      </c>
      <c r="X232" s="157" t="s">
        <v>26</v>
      </c>
      <c r="Y232" s="157" t="s">
        <v>27</v>
      </c>
      <c r="Z232" s="157" t="s">
        <v>27</v>
      </c>
      <c r="AA232" s="158">
        <v>148238.53333333333</v>
      </c>
      <c r="AE232" s="99"/>
      <c r="AF232" s="99"/>
      <c r="AG232" s="99"/>
      <c r="AH232" s="99"/>
      <c r="AI232" s="99"/>
      <c r="AJ232" s="99"/>
      <c r="AK232" s="99"/>
      <c r="AL232" s="99"/>
      <c r="AM232" s="99"/>
      <c r="AN232" s="99"/>
      <c r="AO232" s="99"/>
      <c r="AP232" s="99"/>
      <c r="AQ232" s="99"/>
    </row>
    <row r="233" spans="1:43" x14ac:dyDescent="0.3">
      <c r="A233" s="99"/>
      <c r="B233" s="57" t="s">
        <v>368</v>
      </c>
      <c r="C233" s="28" t="s">
        <v>23</v>
      </c>
      <c r="D233" s="28" t="s">
        <v>26</v>
      </c>
      <c r="E233" s="57" t="s">
        <v>24</v>
      </c>
      <c r="F233" s="28"/>
      <c r="G233" s="57"/>
      <c r="H233" s="28">
        <v>4.9000000000000004</v>
      </c>
      <c r="I233" s="57" t="s">
        <v>38</v>
      </c>
      <c r="J233" s="21">
        <v>2</v>
      </c>
      <c r="K233" s="21">
        <v>4</v>
      </c>
      <c r="L233" s="21">
        <v>112</v>
      </c>
      <c r="M233" s="28">
        <v>1201</v>
      </c>
      <c r="N233" s="147">
        <v>1201</v>
      </c>
      <c r="O233" s="58">
        <v>0.17</v>
      </c>
      <c r="P233" s="58">
        <v>0.1</v>
      </c>
      <c r="Q233" s="24">
        <v>130286</v>
      </c>
      <c r="R233" s="42">
        <v>36.1</v>
      </c>
      <c r="S233" s="16">
        <v>26.8</v>
      </c>
      <c r="T233" s="16">
        <v>2.2999999999999998</v>
      </c>
      <c r="U233" s="27">
        <v>1754</v>
      </c>
      <c r="V233" s="156">
        <v>3680</v>
      </c>
      <c r="W233" s="164">
        <v>122061</v>
      </c>
      <c r="X233" s="157" t="s">
        <v>27</v>
      </c>
      <c r="Y233" s="157" t="s">
        <v>27</v>
      </c>
      <c r="Z233" s="157" t="s">
        <v>27</v>
      </c>
      <c r="AA233" s="158">
        <v>109854.9</v>
      </c>
      <c r="AE233" s="99"/>
      <c r="AF233" s="99"/>
      <c r="AG233" s="99"/>
      <c r="AH233" s="99"/>
      <c r="AI233" s="99"/>
      <c r="AJ233" s="99"/>
      <c r="AK233" s="99"/>
      <c r="AL233" s="99"/>
      <c r="AM233" s="99"/>
      <c r="AN233" s="99"/>
      <c r="AO233" s="99"/>
      <c r="AP233" s="99"/>
      <c r="AQ233" s="99"/>
    </row>
    <row r="234" spans="1:43" x14ac:dyDescent="0.3">
      <c r="A234" s="99"/>
      <c r="B234" s="83" t="s">
        <v>370</v>
      </c>
      <c r="C234" s="30" t="s">
        <v>23</v>
      </c>
      <c r="D234" s="30" t="s">
        <v>26</v>
      </c>
      <c r="E234" s="83" t="s">
        <v>24</v>
      </c>
      <c r="F234" s="30"/>
      <c r="G234" s="83"/>
      <c r="H234" s="30">
        <v>4.8</v>
      </c>
      <c r="I234" s="83" t="s">
        <v>25</v>
      </c>
      <c r="J234" s="31">
        <v>2</v>
      </c>
      <c r="K234" s="31">
        <v>4</v>
      </c>
      <c r="L234" s="31">
        <v>109</v>
      </c>
      <c r="M234" s="30">
        <v>1250</v>
      </c>
      <c r="N234" s="145">
        <v>1250</v>
      </c>
      <c r="O234" s="84">
        <v>0.17</v>
      </c>
      <c r="P234" s="84">
        <v>0.1</v>
      </c>
      <c r="Q234" s="41">
        <v>132102</v>
      </c>
      <c r="R234" s="42">
        <v>34</v>
      </c>
      <c r="S234" s="16">
        <v>25.1</v>
      </c>
      <c r="T234" s="116">
        <v>3.1</v>
      </c>
      <c r="U234" s="27">
        <v>1508</v>
      </c>
      <c r="V234" s="156">
        <v>2980</v>
      </c>
      <c r="W234" s="156">
        <v>119516</v>
      </c>
      <c r="X234" s="163" t="s">
        <v>27</v>
      </c>
      <c r="Y234" s="163" t="s">
        <v>27</v>
      </c>
      <c r="Z234" s="163" t="s">
        <v>27</v>
      </c>
      <c r="AA234" s="161">
        <v>107564.4</v>
      </c>
      <c r="AE234" s="99"/>
      <c r="AF234" s="99"/>
      <c r="AG234" s="99"/>
      <c r="AH234" s="99"/>
      <c r="AI234" s="99"/>
      <c r="AJ234" s="99"/>
      <c r="AK234" s="99"/>
      <c r="AL234" s="99"/>
      <c r="AM234" s="99"/>
      <c r="AN234" s="99"/>
      <c r="AO234" s="99"/>
      <c r="AP234" s="99"/>
      <c r="AQ234" s="99"/>
    </row>
    <row r="235" spans="1:43" x14ac:dyDescent="0.3">
      <c r="A235" s="99"/>
      <c r="B235" s="83" t="s">
        <v>371</v>
      </c>
      <c r="C235" s="30" t="s">
        <v>23</v>
      </c>
      <c r="D235" s="30" t="s">
        <v>26</v>
      </c>
      <c r="E235" s="83" t="s">
        <v>29</v>
      </c>
      <c r="F235" s="30"/>
      <c r="G235" s="83"/>
      <c r="H235" s="30">
        <v>4.2</v>
      </c>
      <c r="I235" s="83" t="s">
        <v>25</v>
      </c>
      <c r="J235" s="31">
        <v>2</v>
      </c>
      <c r="K235" s="31">
        <v>4</v>
      </c>
      <c r="L235" s="31">
        <v>109</v>
      </c>
      <c r="M235" s="30">
        <v>1365</v>
      </c>
      <c r="N235" s="145">
        <v>1296.75</v>
      </c>
      <c r="O235" s="84">
        <v>0.17</v>
      </c>
      <c r="P235" s="84">
        <v>0.1</v>
      </c>
      <c r="Q235" s="41">
        <v>149366</v>
      </c>
      <c r="R235" s="42">
        <v>34</v>
      </c>
      <c r="S235" s="16">
        <v>25.1</v>
      </c>
      <c r="T235" s="116">
        <v>3.1</v>
      </c>
      <c r="U235" s="27">
        <v>3232</v>
      </c>
      <c r="V235" s="156">
        <v>2980</v>
      </c>
      <c r="W235" s="156">
        <v>128965</v>
      </c>
      <c r="X235" s="163" t="s">
        <v>27</v>
      </c>
      <c r="Y235" s="163" t="s">
        <v>27</v>
      </c>
      <c r="Z235" s="163" t="s">
        <v>27</v>
      </c>
      <c r="AA235" s="161">
        <v>116068.5</v>
      </c>
      <c r="AE235" s="99"/>
      <c r="AF235" s="99"/>
      <c r="AG235" s="99"/>
      <c r="AH235" s="99"/>
      <c r="AI235" s="99"/>
      <c r="AJ235" s="99"/>
      <c r="AK235" s="99"/>
      <c r="AL235" s="99"/>
      <c r="AM235" s="99"/>
      <c r="AN235" s="99"/>
      <c r="AO235" s="99"/>
      <c r="AP235" s="99"/>
      <c r="AQ235" s="99"/>
    </row>
    <row r="236" spans="1:43" x14ac:dyDescent="0.3">
      <c r="A236" s="99"/>
      <c r="B236" s="57" t="s">
        <v>428</v>
      </c>
      <c r="C236" s="28" t="s">
        <v>23</v>
      </c>
      <c r="D236" s="28" t="s">
        <v>27</v>
      </c>
      <c r="E236" s="57" t="s">
        <v>46</v>
      </c>
      <c r="F236" s="28" t="s">
        <v>24</v>
      </c>
      <c r="G236" s="57"/>
      <c r="H236" s="21" t="s">
        <v>429</v>
      </c>
      <c r="I236" s="57" t="s">
        <v>38</v>
      </c>
      <c r="J236" s="21">
        <v>2</v>
      </c>
      <c r="K236" s="21">
        <v>4</v>
      </c>
      <c r="L236" s="21">
        <v>95</v>
      </c>
      <c r="M236" s="28">
        <v>1390</v>
      </c>
      <c r="N236" s="145">
        <v>1320.5</v>
      </c>
      <c r="O236" s="58">
        <v>0.17</v>
      </c>
      <c r="P236" s="58">
        <v>0.1</v>
      </c>
      <c r="Q236" s="24">
        <v>161982</v>
      </c>
      <c r="R236" s="42">
        <v>34</v>
      </c>
      <c r="S236" s="16">
        <v>25.1</v>
      </c>
      <c r="T236" s="116">
        <v>3.1</v>
      </c>
      <c r="U236" s="27">
        <v>360</v>
      </c>
      <c r="V236" s="156">
        <v>3800</v>
      </c>
      <c r="W236" s="156">
        <v>119925</v>
      </c>
      <c r="X236" s="163" t="s">
        <v>27</v>
      </c>
      <c r="Y236" s="163" t="s">
        <v>27</v>
      </c>
      <c r="Z236" s="163" t="s">
        <v>27</v>
      </c>
      <c r="AA236" s="161">
        <v>107932.5</v>
      </c>
      <c r="AE236" s="99"/>
      <c r="AF236" s="99"/>
      <c r="AG236" s="99"/>
      <c r="AH236" s="99"/>
      <c r="AI236" s="99"/>
      <c r="AJ236" s="99"/>
      <c r="AK236" s="99"/>
      <c r="AL236" s="99"/>
      <c r="AM236" s="99"/>
      <c r="AN236" s="99"/>
      <c r="AO236" s="99"/>
      <c r="AP236" s="99"/>
      <c r="AQ236" s="99"/>
    </row>
    <row r="237" spans="1:43" x14ac:dyDescent="0.3">
      <c r="A237" s="99"/>
      <c r="B237" s="57" t="s">
        <v>430</v>
      </c>
      <c r="C237" s="28" t="s">
        <v>23</v>
      </c>
      <c r="D237" s="28" t="s">
        <v>27</v>
      </c>
      <c r="E237" s="57" t="s">
        <v>46</v>
      </c>
      <c r="F237" s="28" t="s">
        <v>24</v>
      </c>
      <c r="G237" s="57"/>
      <c r="H237" s="21" t="s">
        <v>429</v>
      </c>
      <c r="I237" s="57" t="s">
        <v>38</v>
      </c>
      <c r="J237" s="21">
        <v>2</v>
      </c>
      <c r="K237" s="21">
        <v>4</v>
      </c>
      <c r="L237" s="21">
        <v>96</v>
      </c>
      <c r="M237" s="28">
        <v>1400</v>
      </c>
      <c r="N237" s="145">
        <v>1330</v>
      </c>
      <c r="O237" s="58">
        <v>0.17</v>
      </c>
      <c r="P237" s="58">
        <v>0.1</v>
      </c>
      <c r="Q237" s="24">
        <v>173602</v>
      </c>
      <c r="R237" s="42">
        <v>34</v>
      </c>
      <c r="S237" s="16">
        <v>25.1</v>
      </c>
      <c r="T237" s="116">
        <v>3.1</v>
      </c>
      <c r="U237" s="27">
        <v>360</v>
      </c>
      <c r="V237" s="156">
        <v>3800</v>
      </c>
      <c r="W237" s="156">
        <v>126071</v>
      </c>
      <c r="X237" s="163" t="s">
        <v>27</v>
      </c>
      <c r="Y237" s="163" t="s">
        <v>27</v>
      </c>
      <c r="Z237" s="163" t="s">
        <v>27</v>
      </c>
      <c r="AA237" s="161">
        <v>113463.9</v>
      </c>
      <c r="AE237" s="99"/>
      <c r="AF237" s="99"/>
      <c r="AG237" s="99"/>
      <c r="AH237" s="99"/>
      <c r="AI237" s="99"/>
      <c r="AJ237" s="99"/>
      <c r="AK237" s="99"/>
      <c r="AL237" s="99"/>
      <c r="AM237" s="99"/>
      <c r="AN237" s="99"/>
      <c r="AO237" s="99"/>
      <c r="AP237" s="99"/>
      <c r="AQ237" s="99"/>
    </row>
    <row r="238" spans="1:43" x14ac:dyDescent="0.3">
      <c r="A238" s="99"/>
      <c r="B238" s="83" t="s">
        <v>372</v>
      </c>
      <c r="C238" s="30" t="s">
        <v>23</v>
      </c>
      <c r="D238" s="31" t="s">
        <v>26</v>
      </c>
      <c r="E238" s="83" t="s">
        <v>24</v>
      </c>
      <c r="F238" s="30"/>
      <c r="G238" s="83"/>
      <c r="H238" s="30">
        <v>5</v>
      </c>
      <c r="I238" s="57" t="s">
        <v>25</v>
      </c>
      <c r="J238" s="21">
        <v>2</v>
      </c>
      <c r="K238" s="21">
        <v>4</v>
      </c>
      <c r="L238" s="21">
        <v>113</v>
      </c>
      <c r="M238" s="28">
        <v>1302</v>
      </c>
      <c r="N238" s="145">
        <v>1302</v>
      </c>
      <c r="O238" s="58">
        <v>0.17</v>
      </c>
      <c r="P238" s="58">
        <v>0.1</v>
      </c>
      <c r="Q238" s="24">
        <v>149366</v>
      </c>
      <c r="R238" s="42">
        <v>34</v>
      </c>
      <c r="S238" s="42">
        <v>25.1</v>
      </c>
      <c r="T238" s="116">
        <v>3.1</v>
      </c>
      <c r="U238" s="27">
        <v>1836</v>
      </c>
      <c r="V238" s="156">
        <v>3100</v>
      </c>
      <c r="W238" s="156">
        <v>131483</v>
      </c>
      <c r="X238" s="163" t="s">
        <v>27</v>
      </c>
      <c r="Y238" s="163" t="s">
        <v>27</v>
      </c>
      <c r="Z238" s="163" t="s">
        <v>27</v>
      </c>
      <c r="AA238" s="161">
        <v>118334.7</v>
      </c>
      <c r="AE238" s="99"/>
      <c r="AF238" s="99"/>
      <c r="AG238" s="99"/>
      <c r="AH238" s="99"/>
      <c r="AI238" s="99"/>
      <c r="AJ238" s="99"/>
      <c r="AK238" s="99"/>
      <c r="AL238" s="99"/>
      <c r="AM238" s="99"/>
      <c r="AN238" s="99"/>
      <c r="AO238" s="99"/>
      <c r="AP238" s="99"/>
      <c r="AQ238" s="99"/>
    </row>
    <row r="239" spans="1:43" x14ac:dyDescent="0.3">
      <c r="A239" s="99"/>
      <c r="B239" s="83" t="s">
        <v>373</v>
      </c>
      <c r="C239" s="30" t="s">
        <v>23</v>
      </c>
      <c r="D239" s="30" t="s">
        <v>26</v>
      </c>
      <c r="E239" s="83" t="s">
        <v>24</v>
      </c>
      <c r="F239" s="30"/>
      <c r="G239" s="83"/>
      <c r="H239" s="30">
        <v>5.0999999999999996</v>
      </c>
      <c r="I239" s="83" t="s">
        <v>25</v>
      </c>
      <c r="J239" s="31">
        <v>2</v>
      </c>
      <c r="K239" s="31">
        <v>4</v>
      </c>
      <c r="L239" s="31">
        <v>117</v>
      </c>
      <c r="M239" s="30">
        <v>1298</v>
      </c>
      <c r="N239" s="145">
        <v>1298</v>
      </c>
      <c r="O239" s="84">
        <v>0.17</v>
      </c>
      <c r="P239" s="84">
        <v>0.1</v>
      </c>
      <c r="Q239" s="41">
        <v>156670</v>
      </c>
      <c r="R239" s="42">
        <v>34</v>
      </c>
      <c r="S239" s="42">
        <v>25.1</v>
      </c>
      <c r="T239" s="116">
        <v>3.1</v>
      </c>
      <c r="U239" s="27">
        <v>2164</v>
      </c>
      <c r="V239" s="156">
        <v>3100</v>
      </c>
      <c r="W239" s="156">
        <v>137074</v>
      </c>
      <c r="X239" s="163" t="s">
        <v>27</v>
      </c>
      <c r="Y239" s="163" t="s">
        <v>27</v>
      </c>
      <c r="Z239" s="163" t="s">
        <v>27</v>
      </c>
      <c r="AA239" s="161">
        <v>123366.59999999999</v>
      </c>
      <c r="AE239" s="99"/>
      <c r="AF239" s="99"/>
      <c r="AG239" s="99"/>
      <c r="AH239" s="99"/>
      <c r="AI239" s="99"/>
      <c r="AJ239" s="99"/>
      <c r="AK239" s="99"/>
      <c r="AL239" s="99"/>
      <c r="AM239" s="99"/>
      <c r="AN239" s="99"/>
      <c r="AO239" s="99"/>
      <c r="AP239" s="99"/>
      <c r="AQ239" s="99"/>
    </row>
    <row r="240" spans="1:43" x14ac:dyDescent="0.3">
      <c r="A240" s="99"/>
      <c r="B240" s="83" t="s">
        <v>374</v>
      </c>
      <c r="C240" s="30" t="s">
        <v>23</v>
      </c>
      <c r="D240" s="30" t="s">
        <v>26</v>
      </c>
      <c r="E240" s="83" t="s">
        <v>24</v>
      </c>
      <c r="F240" s="30"/>
      <c r="G240" s="83"/>
      <c r="H240" s="30">
        <v>5.0999999999999996</v>
      </c>
      <c r="I240" s="83" t="s">
        <v>38</v>
      </c>
      <c r="J240" s="31">
        <v>2</v>
      </c>
      <c r="K240" s="31">
        <v>4</v>
      </c>
      <c r="L240" s="31">
        <v>115</v>
      </c>
      <c r="M240" s="30">
        <v>1320</v>
      </c>
      <c r="N240" s="145">
        <v>1320</v>
      </c>
      <c r="O240" s="84">
        <v>0.17</v>
      </c>
      <c r="P240" s="84">
        <v>0.1</v>
      </c>
      <c r="Q240" s="41">
        <v>166630</v>
      </c>
      <c r="R240" s="42">
        <v>34</v>
      </c>
      <c r="S240" s="42">
        <v>25.1</v>
      </c>
      <c r="T240" s="116">
        <v>3.1</v>
      </c>
      <c r="U240" s="27">
        <v>2000</v>
      </c>
      <c r="V240" s="156">
        <v>3100</v>
      </c>
      <c r="W240" s="156">
        <v>141859</v>
      </c>
      <c r="X240" s="163" t="s">
        <v>27</v>
      </c>
      <c r="Y240" s="163" t="s">
        <v>27</v>
      </c>
      <c r="Z240" s="163" t="s">
        <v>27</v>
      </c>
      <c r="AA240" s="161">
        <v>127673.09999999999</v>
      </c>
      <c r="AE240" s="99"/>
      <c r="AF240" s="99"/>
      <c r="AG240" s="99"/>
      <c r="AH240" s="99"/>
      <c r="AI240" s="99"/>
      <c r="AJ240" s="99"/>
      <c r="AK240" s="99"/>
      <c r="AL240" s="99"/>
      <c r="AM240" s="99"/>
      <c r="AN240" s="99"/>
      <c r="AO240" s="99"/>
      <c r="AP240" s="99"/>
      <c r="AQ240" s="99"/>
    </row>
    <row r="241" spans="1:43" x14ac:dyDescent="0.3">
      <c r="A241" s="99"/>
      <c r="B241" s="83" t="s">
        <v>375</v>
      </c>
      <c r="C241" s="30" t="s">
        <v>23</v>
      </c>
      <c r="D241" s="30" t="s">
        <v>26</v>
      </c>
      <c r="E241" s="83" t="s">
        <v>29</v>
      </c>
      <c r="F241" s="30"/>
      <c r="G241" s="83"/>
      <c r="H241" s="30">
        <v>4.4000000000000004</v>
      </c>
      <c r="I241" s="83" t="s">
        <v>38</v>
      </c>
      <c r="J241" s="31">
        <v>2</v>
      </c>
      <c r="K241" s="31">
        <v>4</v>
      </c>
      <c r="L241" s="31">
        <v>115</v>
      </c>
      <c r="M241" s="30">
        <v>1429</v>
      </c>
      <c r="N241" s="145">
        <v>1357.55</v>
      </c>
      <c r="O241" s="84">
        <v>0.17</v>
      </c>
      <c r="P241" s="84">
        <v>0.1</v>
      </c>
      <c r="Q241" s="41">
        <v>179910</v>
      </c>
      <c r="R241" s="42">
        <v>34</v>
      </c>
      <c r="S241" s="42">
        <v>25.1</v>
      </c>
      <c r="T241" s="116">
        <v>3.1</v>
      </c>
      <c r="U241" s="27">
        <v>3805</v>
      </c>
      <c r="V241" s="156">
        <v>4320</v>
      </c>
      <c r="W241" s="156">
        <v>152186</v>
      </c>
      <c r="X241" s="163" t="s">
        <v>27</v>
      </c>
      <c r="Y241" s="163" t="s">
        <v>27</v>
      </c>
      <c r="Z241" s="163" t="s">
        <v>27</v>
      </c>
      <c r="AA241" s="161">
        <v>136967.4</v>
      </c>
      <c r="AE241" s="99"/>
      <c r="AF241" s="99"/>
      <c r="AG241" s="99"/>
      <c r="AH241" s="99"/>
      <c r="AI241" s="99"/>
      <c r="AJ241" s="99"/>
      <c r="AK241" s="99"/>
      <c r="AL241" s="99"/>
      <c r="AM241" s="99"/>
      <c r="AN241" s="99"/>
      <c r="AO241" s="99"/>
      <c r="AP241" s="99"/>
      <c r="AQ241" s="99"/>
    </row>
    <row r="242" spans="1:43" x14ac:dyDescent="0.3">
      <c r="A242" s="99"/>
      <c r="B242" s="29" t="s">
        <v>376</v>
      </c>
      <c r="C242" s="30" t="s">
        <v>23</v>
      </c>
      <c r="D242" s="36" t="s">
        <v>26</v>
      </c>
      <c r="E242" s="29" t="s">
        <v>24</v>
      </c>
      <c r="F242" s="31"/>
      <c r="G242" s="29"/>
      <c r="H242" s="31">
        <v>4.8</v>
      </c>
      <c r="I242" s="29" t="s">
        <v>25</v>
      </c>
      <c r="J242" s="31">
        <v>2</v>
      </c>
      <c r="K242" s="31">
        <v>4</v>
      </c>
      <c r="L242" s="31">
        <v>109</v>
      </c>
      <c r="M242" s="31">
        <v>1298</v>
      </c>
      <c r="N242" s="145">
        <v>1298</v>
      </c>
      <c r="O242" s="84">
        <v>0.17</v>
      </c>
      <c r="P242" s="32">
        <v>0.1</v>
      </c>
      <c r="Q242" s="33">
        <v>137414</v>
      </c>
      <c r="R242" s="42">
        <v>34</v>
      </c>
      <c r="S242" s="42">
        <v>25.1</v>
      </c>
      <c r="T242" s="116">
        <v>3.1</v>
      </c>
      <c r="U242" s="27">
        <v>1508</v>
      </c>
      <c r="V242" s="156">
        <v>3420</v>
      </c>
      <c r="W242" s="156">
        <v>123595</v>
      </c>
      <c r="X242" s="163" t="s">
        <v>27</v>
      </c>
      <c r="Y242" s="163" t="s">
        <v>27</v>
      </c>
      <c r="Z242" s="163" t="s">
        <v>27</v>
      </c>
      <c r="AA242" s="161">
        <v>111235.5</v>
      </c>
      <c r="AE242" s="99"/>
      <c r="AF242" s="99"/>
      <c r="AG242" s="99"/>
      <c r="AH242" s="99"/>
      <c r="AI242" s="99"/>
      <c r="AJ242" s="99"/>
      <c r="AK242" s="99"/>
      <c r="AL242" s="99"/>
      <c r="AM242" s="99"/>
      <c r="AN242" s="99"/>
      <c r="AO242" s="99"/>
      <c r="AP242" s="99"/>
      <c r="AQ242" s="99"/>
    </row>
    <row r="243" spans="1:43" x14ac:dyDescent="0.3">
      <c r="A243" s="99"/>
      <c r="B243" s="83" t="s">
        <v>377</v>
      </c>
      <c r="C243" s="30" t="s">
        <v>23</v>
      </c>
      <c r="D243" s="31" t="s">
        <v>26</v>
      </c>
      <c r="E243" s="83" t="s">
        <v>24</v>
      </c>
      <c r="F243" s="30"/>
      <c r="G243" s="83"/>
      <c r="H243" s="31">
        <v>4.8</v>
      </c>
      <c r="I243" s="83" t="s">
        <v>38</v>
      </c>
      <c r="J243" s="31">
        <v>2</v>
      </c>
      <c r="K243" s="31">
        <v>4</v>
      </c>
      <c r="L243" s="31">
        <v>109</v>
      </c>
      <c r="M243" s="30">
        <v>1325</v>
      </c>
      <c r="N243" s="145">
        <v>1325</v>
      </c>
      <c r="O243" s="84">
        <v>0.17</v>
      </c>
      <c r="P243" s="84">
        <v>0.1</v>
      </c>
      <c r="Q243" s="41">
        <v>152022</v>
      </c>
      <c r="R243" s="42">
        <v>34</v>
      </c>
      <c r="S243" s="42">
        <v>25.1</v>
      </c>
      <c r="T243" s="116">
        <v>3.1</v>
      </c>
      <c r="U243" s="27">
        <v>1508</v>
      </c>
      <c r="V243" s="156">
        <v>3420</v>
      </c>
      <c r="W243" s="156">
        <v>131320</v>
      </c>
      <c r="X243" s="163" t="s">
        <v>27</v>
      </c>
      <c r="Y243" s="163" t="s">
        <v>27</v>
      </c>
      <c r="Z243" s="163" t="s">
        <v>27</v>
      </c>
      <c r="AA243" s="161">
        <v>118188</v>
      </c>
      <c r="AE243" s="99"/>
      <c r="AF243" s="99"/>
      <c r="AG243" s="99"/>
      <c r="AH243" s="99"/>
      <c r="AI243" s="99"/>
      <c r="AJ243" s="99"/>
      <c r="AK243" s="99"/>
      <c r="AL243" s="99"/>
      <c r="AM243" s="99"/>
      <c r="AN243" s="99"/>
      <c r="AO243" s="99"/>
      <c r="AP243" s="99"/>
      <c r="AQ243" s="99"/>
    </row>
    <row r="244" spans="1:43" x14ac:dyDescent="0.3">
      <c r="A244" s="99"/>
      <c r="B244" s="29" t="s">
        <v>378</v>
      </c>
      <c r="C244" s="30" t="s">
        <v>23</v>
      </c>
      <c r="D244" s="36" t="s">
        <v>26</v>
      </c>
      <c r="E244" s="29" t="s">
        <v>29</v>
      </c>
      <c r="F244" s="31"/>
      <c r="G244" s="83"/>
      <c r="H244" s="31">
        <v>4.2</v>
      </c>
      <c r="I244" s="29" t="s">
        <v>25</v>
      </c>
      <c r="J244" s="31">
        <v>2</v>
      </c>
      <c r="K244" s="31">
        <v>4</v>
      </c>
      <c r="L244" s="31">
        <v>109</v>
      </c>
      <c r="M244" s="30">
        <v>1413</v>
      </c>
      <c r="N244" s="145">
        <v>1342.35</v>
      </c>
      <c r="O244" s="84">
        <v>0.17</v>
      </c>
      <c r="P244" s="84">
        <v>0.1</v>
      </c>
      <c r="Q244" s="41">
        <v>152686</v>
      </c>
      <c r="R244" s="42">
        <v>34</v>
      </c>
      <c r="S244" s="42">
        <v>25.1</v>
      </c>
      <c r="T244" s="116">
        <v>3.1</v>
      </c>
      <c r="U244" s="27">
        <v>3232</v>
      </c>
      <c r="V244" s="156">
        <v>2980</v>
      </c>
      <c r="W244" s="156">
        <v>130721</v>
      </c>
      <c r="X244" s="163" t="s">
        <v>27</v>
      </c>
      <c r="Y244" s="163" t="s">
        <v>27</v>
      </c>
      <c r="Z244" s="163" t="s">
        <v>27</v>
      </c>
      <c r="AA244" s="161">
        <v>117648.9</v>
      </c>
      <c r="AE244" s="99"/>
      <c r="AF244" s="99"/>
      <c r="AG244" s="99"/>
      <c r="AH244" s="99"/>
      <c r="AI244" s="99"/>
      <c r="AJ244" s="99"/>
      <c r="AK244" s="99"/>
      <c r="AL244" s="99"/>
      <c r="AM244" s="99"/>
      <c r="AN244" s="99"/>
      <c r="AO244" s="99"/>
      <c r="AP244" s="99"/>
      <c r="AQ244" s="99"/>
    </row>
    <row r="245" spans="1:43" x14ac:dyDescent="0.3">
      <c r="A245" s="99"/>
      <c r="B245" s="83" t="s">
        <v>379</v>
      </c>
      <c r="C245" s="30" t="s">
        <v>23</v>
      </c>
      <c r="D245" s="31" t="s">
        <v>26</v>
      </c>
      <c r="E245" s="83" t="s">
        <v>29</v>
      </c>
      <c r="F245" s="30"/>
      <c r="G245" s="83"/>
      <c r="H245" s="31">
        <v>4</v>
      </c>
      <c r="I245" s="83" t="s">
        <v>38</v>
      </c>
      <c r="J245" s="31">
        <v>2</v>
      </c>
      <c r="K245" s="31">
        <v>4</v>
      </c>
      <c r="L245" s="31">
        <v>106</v>
      </c>
      <c r="M245" s="30">
        <v>1431</v>
      </c>
      <c r="N245" s="145">
        <v>1359.45</v>
      </c>
      <c r="O245" s="84">
        <v>0.17</v>
      </c>
      <c r="P245" s="84">
        <v>0.1</v>
      </c>
      <c r="Q245" s="41">
        <v>162646</v>
      </c>
      <c r="R245" s="42">
        <v>34</v>
      </c>
      <c r="S245" s="42">
        <v>25.1</v>
      </c>
      <c r="T245" s="116">
        <v>3.1</v>
      </c>
      <c r="U245" s="27">
        <v>2945</v>
      </c>
      <c r="V245" s="156">
        <v>3960</v>
      </c>
      <c r="W245" s="156">
        <v>136454</v>
      </c>
      <c r="X245" s="163" t="s">
        <v>27</v>
      </c>
      <c r="Y245" s="163" t="s">
        <v>27</v>
      </c>
      <c r="Z245" s="163" t="s">
        <v>27</v>
      </c>
      <c r="AA245" s="161">
        <v>122808.59999999999</v>
      </c>
      <c r="AE245" s="99"/>
      <c r="AF245" s="99"/>
      <c r="AG245" s="99"/>
      <c r="AH245" s="99"/>
      <c r="AI245" s="99"/>
      <c r="AJ245" s="99"/>
      <c r="AK245" s="99"/>
      <c r="AL245" s="99"/>
      <c r="AM245" s="99"/>
      <c r="AN245" s="99"/>
      <c r="AO245" s="99"/>
      <c r="AP245" s="99"/>
      <c r="AQ245" s="99"/>
    </row>
    <row r="246" spans="1:43" x14ac:dyDescent="0.3">
      <c r="A246" s="99"/>
      <c r="B246" s="83" t="s">
        <v>431</v>
      </c>
      <c r="C246" s="30" t="s">
        <v>23</v>
      </c>
      <c r="D246" s="30" t="s">
        <v>27</v>
      </c>
      <c r="E246" s="83" t="s">
        <v>46</v>
      </c>
      <c r="F246" s="30" t="s">
        <v>24</v>
      </c>
      <c r="G246" s="83"/>
      <c r="H246" s="30" t="s">
        <v>429</v>
      </c>
      <c r="I246" s="83" t="s">
        <v>38</v>
      </c>
      <c r="J246" s="31">
        <v>2</v>
      </c>
      <c r="K246" s="31">
        <v>4</v>
      </c>
      <c r="L246" s="31">
        <v>95</v>
      </c>
      <c r="M246" s="30">
        <v>1438</v>
      </c>
      <c r="N246" s="145">
        <v>1366.1</v>
      </c>
      <c r="O246" s="84">
        <v>0.17</v>
      </c>
      <c r="P246" s="84">
        <v>0.1</v>
      </c>
      <c r="Q246" s="41">
        <v>167294</v>
      </c>
      <c r="R246" s="42">
        <v>34</v>
      </c>
      <c r="S246" s="42">
        <v>25.1</v>
      </c>
      <c r="T246" s="116">
        <v>3.1</v>
      </c>
      <c r="U246" s="27">
        <v>360</v>
      </c>
      <c r="V246" s="156">
        <v>3800</v>
      </c>
      <c r="W246" s="156">
        <v>122735</v>
      </c>
      <c r="X246" s="163" t="s">
        <v>27</v>
      </c>
      <c r="Y246" s="163" t="s">
        <v>27</v>
      </c>
      <c r="Z246" s="163" t="s">
        <v>27</v>
      </c>
      <c r="AA246" s="161">
        <v>110461.5</v>
      </c>
      <c r="AE246" s="99"/>
      <c r="AF246" s="99"/>
      <c r="AG246" s="99"/>
      <c r="AH246" s="99"/>
      <c r="AI246" s="99"/>
      <c r="AJ246" s="99"/>
      <c r="AK246" s="99"/>
      <c r="AL246" s="99"/>
      <c r="AM246" s="99"/>
      <c r="AN246" s="99"/>
      <c r="AO246" s="99"/>
      <c r="AP246" s="99"/>
      <c r="AQ246" s="99"/>
    </row>
    <row r="247" spans="1:43" x14ac:dyDescent="0.3">
      <c r="A247" s="99"/>
      <c r="B247" s="29" t="s">
        <v>432</v>
      </c>
      <c r="C247" s="30" t="s">
        <v>23</v>
      </c>
      <c r="D247" s="36" t="s">
        <v>27</v>
      </c>
      <c r="E247" s="29" t="s">
        <v>46</v>
      </c>
      <c r="F247" s="31" t="s">
        <v>24</v>
      </c>
      <c r="G247" s="29"/>
      <c r="H247" s="31" t="s">
        <v>429</v>
      </c>
      <c r="I247" s="29" t="s">
        <v>38</v>
      </c>
      <c r="J247" s="31">
        <v>2</v>
      </c>
      <c r="K247" s="31">
        <v>4</v>
      </c>
      <c r="L247" s="31">
        <v>96</v>
      </c>
      <c r="M247" s="31">
        <v>1448</v>
      </c>
      <c r="N247" s="145">
        <v>1375.6</v>
      </c>
      <c r="O247" s="84">
        <v>0.17</v>
      </c>
      <c r="P247" s="32">
        <v>0.1</v>
      </c>
      <c r="Q247" s="33">
        <v>179910</v>
      </c>
      <c r="R247" s="42">
        <v>34</v>
      </c>
      <c r="S247" s="42">
        <v>25.1</v>
      </c>
      <c r="T247" s="116">
        <v>3.1</v>
      </c>
      <c r="U247" s="117">
        <v>360</v>
      </c>
      <c r="V247" s="178">
        <v>3800</v>
      </c>
      <c r="W247" s="156">
        <v>129407</v>
      </c>
      <c r="X247" s="163" t="s">
        <v>27</v>
      </c>
      <c r="Y247" s="163" t="s">
        <v>27</v>
      </c>
      <c r="Z247" s="163" t="s">
        <v>27</v>
      </c>
      <c r="AA247" s="161">
        <v>116466.3</v>
      </c>
      <c r="AE247" s="99"/>
      <c r="AF247" s="99"/>
      <c r="AG247" s="99"/>
      <c r="AH247" s="99"/>
      <c r="AI247" s="99"/>
      <c r="AJ247" s="99"/>
      <c r="AK247" s="99"/>
      <c r="AL247" s="99"/>
      <c r="AM247" s="99"/>
      <c r="AN247" s="99"/>
      <c r="AO247" s="99"/>
      <c r="AP247" s="99"/>
      <c r="AQ247" s="99"/>
    </row>
    <row r="248" spans="1:43" x14ac:dyDescent="0.3">
      <c r="A248" s="99"/>
      <c r="B248" s="83" t="s">
        <v>433</v>
      </c>
      <c r="C248" s="30" t="s">
        <v>23</v>
      </c>
      <c r="D248" s="31" t="s">
        <v>26</v>
      </c>
      <c r="E248" s="83" t="s">
        <v>24</v>
      </c>
      <c r="F248" s="30"/>
      <c r="G248" s="83"/>
      <c r="H248" s="30">
        <v>5</v>
      </c>
      <c r="I248" s="83" t="s">
        <v>25</v>
      </c>
      <c r="J248" s="31">
        <v>2</v>
      </c>
      <c r="K248" s="31">
        <v>4</v>
      </c>
      <c r="L248" s="31">
        <v>113</v>
      </c>
      <c r="M248" s="30">
        <v>1350</v>
      </c>
      <c r="N248" s="145">
        <v>1350</v>
      </c>
      <c r="O248" s="84">
        <v>0.17</v>
      </c>
      <c r="P248" s="84">
        <v>0.1</v>
      </c>
      <c r="Q248" s="41">
        <v>154678</v>
      </c>
      <c r="R248" s="42">
        <v>34</v>
      </c>
      <c r="S248" s="42">
        <v>25.1</v>
      </c>
      <c r="T248" s="116">
        <v>3.1</v>
      </c>
      <c r="U248" s="27">
        <v>1836</v>
      </c>
      <c r="V248" s="156">
        <v>3100</v>
      </c>
      <c r="W248" s="156">
        <v>134293</v>
      </c>
      <c r="X248" s="163" t="s">
        <v>27</v>
      </c>
      <c r="Y248" s="163" t="s">
        <v>27</v>
      </c>
      <c r="Z248" s="163" t="s">
        <v>27</v>
      </c>
      <c r="AA248" s="161">
        <v>120863.7</v>
      </c>
      <c r="AE248" s="99"/>
      <c r="AF248" s="99"/>
      <c r="AG248" s="99"/>
      <c r="AH248" s="99"/>
      <c r="AI248" s="99"/>
      <c r="AJ248" s="99"/>
      <c r="AK248" s="99"/>
      <c r="AL248" s="99"/>
      <c r="AM248" s="99"/>
      <c r="AN248" s="99"/>
      <c r="AO248" s="99"/>
      <c r="AP248" s="99"/>
      <c r="AQ248" s="99"/>
    </row>
    <row r="249" spans="1:43" x14ac:dyDescent="0.3">
      <c r="A249" s="99"/>
      <c r="B249" s="83" t="s">
        <v>380</v>
      </c>
      <c r="C249" s="30" t="s">
        <v>23</v>
      </c>
      <c r="D249" s="30" t="s">
        <v>26</v>
      </c>
      <c r="E249" s="83" t="s">
        <v>24</v>
      </c>
      <c r="F249" s="30"/>
      <c r="G249" s="83"/>
      <c r="H249" s="30">
        <v>5.0999999999999996</v>
      </c>
      <c r="I249" s="83" t="s">
        <v>25</v>
      </c>
      <c r="J249" s="31">
        <v>2</v>
      </c>
      <c r="K249" s="31">
        <v>4</v>
      </c>
      <c r="L249" s="31">
        <v>117</v>
      </c>
      <c r="M249" s="30">
        <v>1346</v>
      </c>
      <c r="N249" s="145">
        <v>1346</v>
      </c>
      <c r="O249" s="84">
        <v>0.17</v>
      </c>
      <c r="P249" s="84">
        <v>0.1</v>
      </c>
      <c r="Q249" s="41">
        <v>161982</v>
      </c>
      <c r="R249" s="42">
        <v>34</v>
      </c>
      <c r="S249" s="42">
        <v>25.1</v>
      </c>
      <c r="T249" s="116">
        <v>3.1</v>
      </c>
      <c r="U249" s="27">
        <v>2164</v>
      </c>
      <c r="V249" s="156">
        <v>3100</v>
      </c>
      <c r="W249" s="156">
        <v>139883</v>
      </c>
      <c r="X249" s="163" t="s">
        <v>27</v>
      </c>
      <c r="Y249" s="163" t="s">
        <v>27</v>
      </c>
      <c r="Z249" s="163" t="s">
        <v>27</v>
      </c>
      <c r="AA249" s="161">
        <v>125894.7</v>
      </c>
      <c r="AE249" s="99"/>
      <c r="AF249" s="99"/>
      <c r="AG249" s="99"/>
      <c r="AH249" s="99"/>
      <c r="AI249" s="99"/>
      <c r="AJ249" s="99"/>
      <c r="AK249" s="99"/>
      <c r="AL249" s="99"/>
      <c r="AM249" s="99"/>
      <c r="AN249" s="99"/>
      <c r="AO249" s="99"/>
      <c r="AP249" s="99"/>
      <c r="AQ249" s="99"/>
    </row>
    <row r="250" spans="1:43" x14ac:dyDescent="0.3">
      <c r="A250" s="99"/>
      <c r="B250" s="83" t="s">
        <v>381</v>
      </c>
      <c r="C250" s="30" t="s">
        <v>23</v>
      </c>
      <c r="D250" s="30" t="s">
        <v>26</v>
      </c>
      <c r="E250" s="83" t="s">
        <v>24</v>
      </c>
      <c r="F250" s="30"/>
      <c r="G250" s="83"/>
      <c r="H250" s="30">
        <v>5.2</v>
      </c>
      <c r="I250" s="83" t="s">
        <v>38</v>
      </c>
      <c r="J250" s="31">
        <v>2</v>
      </c>
      <c r="K250" s="31">
        <v>4</v>
      </c>
      <c r="L250" s="31">
        <v>118</v>
      </c>
      <c r="M250" s="30">
        <v>1368</v>
      </c>
      <c r="N250" s="145">
        <v>1368</v>
      </c>
      <c r="O250" s="84">
        <v>0.17</v>
      </c>
      <c r="P250" s="84">
        <v>0.1</v>
      </c>
      <c r="Q250" s="41">
        <v>171942</v>
      </c>
      <c r="R250" s="42">
        <v>34</v>
      </c>
      <c r="S250" s="42">
        <v>25.1</v>
      </c>
      <c r="T250" s="34">
        <v>3.1</v>
      </c>
      <c r="U250" s="33">
        <v>2246</v>
      </c>
      <c r="V250" s="164">
        <v>3100</v>
      </c>
      <c r="W250" s="164">
        <v>146155</v>
      </c>
      <c r="X250" s="163" t="s">
        <v>27</v>
      </c>
      <c r="Y250" s="163" t="s">
        <v>27</v>
      </c>
      <c r="Z250" s="163" t="s">
        <v>27</v>
      </c>
      <c r="AA250" s="161">
        <v>131539.5</v>
      </c>
      <c r="AE250" s="99"/>
      <c r="AF250" s="99"/>
      <c r="AG250" s="99"/>
      <c r="AH250" s="99"/>
      <c r="AI250" s="99"/>
      <c r="AJ250" s="99"/>
      <c r="AK250" s="99"/>
      <c r="AL250" s="99"/>
      <c r="AM250" s="99"/>
      <c r="AN250" s="99"/>
      <c r="AO250" s="99"/>
      <c r="AP250" s="99"/>
      <c r="AQ250" s="99"/>
    </row>
    <row r="251" spans="1:43" x14ac:dyDescent="0.3">
      <c r="A251" s="99"/>
      <c r="B251" s="83" t="s">
        <v>434</v>
      </c>
      <c r="C251" s="30" t="s">
        <v>23</v>
      </c>
      <c r="D251" s="31" t="s">
        <v>27</v>
      </c>
      <c r="E251" s="57" t="s">
        <v>46</v>
      </c>
      <c r="F251" s="28" t="s">
        <v>24</v>
      </c>
      <c r="G251" s="57"/>
      <c r="H251" s="28" t="s">
        <v>429</v>
      </c>
      <c r="I251" s="57" t="s">
        <v>25</v>
      </c>
      <c r="J251" s="21">
        <v>2</v>
      </c>
      <c r="K251" s="21">
        <v>4</v>
      </c>
      <c r="L251" s="21">
        <v>98</v>
      </c>
      <c r="M251" s="28">
        <v>1331</v>
      </c>
      <c r="N251" s="145">
        <v>1264.45</v>
      </c>
      <c r="O251" s="58">
        <v>0.17</v>
      </c>
      <c r="P251" s="58">
        <v>0.1</v>
      </c>
      <c r="Q251" s="24">
        <v>133822</v>
      </c>
      <c r="R251" s="25">
        <v>36.200000000000003</v>
      </c>
      <c r="S251" s="25">
        <v>27.3</v>
      </c>
      <c r="T251" s="116">
        <v>2.2999999999999998</v>
      </c>
      <c r="U251" s="27">
        <v>360</v>
      </c>
      <c r="V251" s="156">
        <v>3800</v>
      </c>
      <c r="W251" s="156">
        <v>105033</v>
      </c>
      <c r="X251" s="163" t="s">
        <v>27</v>
      </c>
      <c r="Y251" s="163" t="s">
        <v>27</v>
      </c>
      <c r="Z251" s="163" t="s">
        <v>27</v>
      </c>
      <c r="AA251" s="161">
        <v>94529.7</v>
      </c>
      <c r="AE251" s="99"/>
      <c r="AF251" s="99"/>
      <c r="AG251" s="99"/>
      <c r="AH251" s="99"/>
      <c r="AI251" s="99"/>
      <c r="AJ251" s="99"/>
      <c r="AK251" s="99"/>
      <c r="AL251" s="99"/>
      <c r="AM251" s="99"/>
      <c r="AN251" s="99"/>
      <c r="AO251" s="99"/>
      <c r="AP251" s="99"/>
      <c r="AQ251" s="99"/>
    </row>
    <row r="252" spans="1:43" x14ac:dyDescent="0.3">
      <c r="A252" s="99"/>
      <c r="B252" s="83" t="s">
        <v>435</v>
      </c>
      <c r="C252" s="30" t="s">
        <v>23</v>
      </c>
      <c r="D252" s="30" t="s">
        <v>27</v>
      </c>
      <c r="E252" s="57" t="s">
        <v>46</v>
      </c>
      <c r="F252" s="28" t="s">
        <v>24</v>
      </c>
      <c r="G252" s="57"/>
      <c r="H252" s="28" t="s">
        <v>429</v>
      </c>
      <c r="I252" s="57" t="s">
        <v>25</v>
      </c>
      <c r="J252" s="21">
        <v>2</v>
      </c>
      <c r="K252" s="21">
        <v>4</v>
      </c>
      <c r="L252" s="21">
        <v>98</v>
      </c>
      <c r="M252" s="28">
        <v>1334</v>
      </c>
      <c r="N252" s="145">
        <v>1267.3</v>
      </c>
      <c r="O252" s="58">
        <v>0.17</v>
      </c>
      <c r="P252" s="58">
        <v>0.1</v>
      </c>
      <c r="Q252" s="24">
        <v>143422</v>
      </c>
      <c r="R252" s="25">
        <v>36.200000000000003</v>
      </c>
      <c r="S252" s="25">
        <v>27.3</v>
      </c>
      <c r="T252" s="116">
        <v>2.2999999999999998</v>
      </c>
      <c r="U252" s="27">
        <v>360</v>
      </c>
      <c r="V252" s="156">
        <v>3800</v>
      </c>
      <c r="W252" s="156">
        <v>110110</v>
      </c>
      <c r="X252" s="163" t="s">
        <v>27</v>
      </c>
      <c r="Y252" s="163" t="s">
        <v>27</v>
      </c>
      <c r="Z252" s="163" t="s">
        <v>27</v>
      </c>
      <c r="AA252" s="161">
        <v>99099</v>
      </c>
      <c r="AE252" s="99"/>
      <c r="AF252" s="99"/>
      <c r="AG252" s="99"/>
      <c r="AH252" s="99"/>
      <c r="AI252" s="99"/>
      <c r="AJ252" s="99"/>
      <c r="AK252" s="99"/>
      <c r="AL252" s="99"/>
      <c r="AM252" s="99"/>
      <c r="AN252" s="99"/>
      <c r="AO252" s="99"/>
      <c r="AP252" s="99"/>
      <c r="AQ252" s="99"/>
    </row>
    <row r="253" spans="1:43" x14ac:dyDescent="0.3">
      <c r="A253" s="99"/>
      <c r="B253" s="83" t="s">
        <v>383</v>
      </c>
      <c r="C253" s="30" t="s">
        <v>23</v>
      </c>
      <c r="D253" s="30" t="s">
        <v>26</v>
      </c>
      <c r="E253" s="57" t="s">
        <v>24</v>
      </c>
      <c r="F253" s="28"/>
      <c r="G253" s="57"/>
      <c r="H253" s="21">
        <v>5</v>
      </c>
      <c r="I253" s="57" t="s">
        <v>25</v>
      </c>
      <c r="J253" s="21">
        <v>2</v>
      </c>
      <c r="K253" s="21">
        <v>4</v>
      </c>
      <c r="L253" s="21">
        <v>115</v>
      </c>
      <c r="M253" s="28">
        <v>1204</v>
      </c>
      <c r="N253" s="145">
        <v>1204</v>
      </c>
      <c r="O253" s="58">
        <v>0.17</v>
      </c>
      <c r="P253" s="58">
        <v>0.1</v>
      </c>
      <c r="Q253" s="24">
        <v>121206</v>
      </c>
      <c r="R253" s="25">
        <v>36.200000000000003</v>
      </c>
      <c r="S253" s="25">
        <v>27.3</v>
      </c>
      <c r="T253" s="116">
        <v>2.2999999999999998</v>
      </c>
      <c r="U253" s="27">
        <v>2000</v>
      </c>
      <c r="V253" s="156">
        <v>3680</v>
      </c>
      <c r="W253" s="156">
        <v>118746</v>
      </c>
      <c r="X253" s="163" t="s">
        <v>27</v>
      </c>
      <c r="Y253" s="163" t="s">
        <v>27</v>
      </c>
      <c r="Z253" s="163" t="s">
        <v>27</v>
      </c>
      <c r="AA253" s="161">
        <v>106871.4</v>
      </c>
      <c r="AE253" s="99"/>
      <c r="AF253" s="99"/>
      <c r="AG253" s="99"/>
      <c r="AH253" s="99"/>
      <c r="AI253" s="99"/>
      <c r="AJ253" s="99"/>
      <c r="AK253" s="99"/>
      <c r="AL253" s="99"/>
      <c r="AM253" s="99"/>
      <c r="AN253" s="99"/>
      <c r="AO253" s="99"/>
      <c r="AP253" s="99"/>
      <c r="AQ253" s="99"/>
    </row>
    <row r="254" spans="1:43" x14ac:dyDescent="0.3">
      <c r="A254" s="99"/>
      <c r="B254" s="83" t="s">
        <v>384</v>
      </c>
      <c r="C254" s="30" t="s">
        <v>23</v>
      </c>
      <c r="D254" s="30" t="s">
        <v>26</v>
      </c>
      <c r="E254" s="57" t="s">
        <v>24</v>
      </c>
      <c r="F254" s="28"/>
      <c r="G254" s="57"/>
      <c r="H254" s="21">
        <v>5</v>
      </c>
      <c r="I254" s="57" t="s">
        <v>38</v>
      </c>
      <c r="J254" s="21">
        <v>2</v>
      </c>
      <c r="K254" s="21">
        <v>4</v>
      </c>
      <c r="L254" s="21">
        <v>112</v>
      </c>
      <c r="M254" s="28">
        <v>1235</v>
      </c>
      <c r="N254" s="145">
        <v>1235</v>
      </c>
      <c r="O254" s="58">
        <v>0.17</v>
      </c>
      <c r="P254" s="58">
        <v>0.1</v>
      </c>
      <c r="Q254" s="24">
        <v>136478</v>
      </c>
      <c r="R254" s="25">
        <v>36.200000000000003</v>
      </c>
      <c r="S254" s="25">
        <v>27.3</v>
      </c>
      <c r="T254" s="116">
        <v>2.2999999999999998</v>
      </c>
      <c r="U254" s="27">
        <v>1754</v>
      </c>
      <c r="V254" s="156">
        <v>3680</v>
      </c>
      <c r="W254" s="156">
        <v>126099</v>
      </c>
      <c r="X254" s="163" t="s">
        <v>27</v>
      </c>
      <c r="Y254" s="163" t="s">
        <v>27</v>
      </c>
      <c r="Z254" s="163" t="s">
        <v>27</v>
      </c>
      <c r="AA254" s="161">
        <v>113489.09999999999</v>
      </c>
      <c r="AE254" s="99"/>
      <c r="AF254" s="99"/>
      <c r="AG254" s="99"/>
      <c r="AH254" s="99"/>
      <c r="AI254" s="99"/>
      <c r="AJ254" s="99"/>
      <c r="AK254" s="99"/>
      <c r="AL254" s="99"/>
      <c r="AM254" s="99"/>
      <c r="AN254" s="99"/>
      <c r="AO254" s="99"/>
      <c r="AP254" s="99"/>
      <c r="AQ254" s="99"/>
    </row>
    <row r="255" spans="1:43" x14ac:dyDescent="0.3">
      <c r="A255" s="99"/>
      <c r="B255" s="83" t="s">
        <v>385</v>
      </c>
      <c r="C255" s="30" t="s">
        <v>23</v>
      </c>
      <c r="D255" s="30" t="s">
        <v>26</v>
      </c>
      <c r="E255" s="57" t="s">
        <v>29</v>
      </c>
      <c r="F255" s="28"/>
      <c r="G255" s="57"/>
      <c r="H255" s="21">
        <v>4.3</v>
      </c>
      <c r="I255" s="57" t="s">
        <v>25</v>
      </c>
      <c r="J255" s="21">
        <v>2</v>
      </c>
      <c r="K255" s="21">
        <v>4</v>
      </c>
      <c r="L255" s="21">
        <v>113</v>
      </c>
      <c r="M255" s="28">
        <v>1324</v>
      </c>
      <c r="N255" s="145">
        <v>1257.8</v>
      </c>
      <c r="O255" s="58">
        <v>0.17</v>
      </c>
      <c r="P255" s="58">
        <v>0.1</v>
      </c>
      <c r="Q255" s="24">
        <v>137806</v>
      </c>
      <c r="R255" s="25">
        <v>36.200000000000003</v>
      </c>
      <c r="S255" s="25">
        <v>27.3</v>
      </c>
      <c r="T255" s="116">
        <v>2.2999999999999998</v>
      </c>
      <c r="U255" s="27">
        <v>3614</v>
      </c>
      <c r="V255" s="156">
        <v>3260</v>
      </c>
      <c r="W255" s="156">
        <v>125542</v>
      </c>
      <c r="X255" s="163" t="s">
        <v>27</v>
      </c>
      <c r="Y255" s="163" t="s">
        <v>27</v>
      </c>
      <c r="Z255" s="163" t="s">
        <v>27</v>
      </c>
      <c r="AA255" s="161">
        <v>112987.8</v>
      </c>
      <c r="AE255" s="99"/>
      <c r="AF255" s="99"/>
      <c r="AG255" s="99"/>
      <c r="AH255" s="99"/>
      <c r="AI255" s="99"/>
      <c r="AJ255" s="99"/>
      <c r="AK255" s="99"/>
      <c r="AL255" s="99"/>
      <c r="AM255" s="99"/>
      <c r="AN255" s="99"/>
      <c r="AO255" s="99"/>
      <c r="AP255" s="99"/>
      <c r="AQ255" s="99"/>
    </row>
    <row r="256" spans="1:43" x14ac:dyDescent="0.3">
      <c r="A256" s="99"/>
      <c r="B256" s="83" t="s">
        <v>386</v>
      </c>
      <c r="C256" s="30" t="s">
        <v>23</v>
      </c>
      <c r="D256" s="30" t="s">
        <v>26</v>
      </c>
      <c r="E256" s="57" t="s">
        <v>29</v>
      </c>
      <c r="F256" s="28"/>
      <c r="G256" s="57"/>
      <c r="H256" s="21">
        <v>4.4000000000000004</v>
      </c>
      <c r="I256" s="57" t="s">
        <v>38</v>
      </c>
      <c r="J256" s="21">
        <v>2</v>
      </c>
      <c r="K256" s="21">
        <v>4</v>
      </c>
      <c r="L256" s="21">
        <v>115</v>
      </c>
      <c r="M256" s="28">
        <v>1346</v>
      </c>
      <c r="N256" s="145">
        <v>1278.7</v>
      </c>
      <c r="O256" s="58">
        <v>0.17</v>
      </c>
      <c r="P256" s="58">
        <v>0.1</v>
      </c>
      <c r="Q256" s="24">
        <v>146438</v>
      </c>
      <c r="R256" s="25">
        <v>36.200000000000003</v>
      </c>
      <c r="S256" s="25">
        <v>27.3</v>
      </c>
      <c r="T256" s="116">
        <v>2.2999999999999998</v>
      </c>
      <c r="U256" s="27">
        <v>3805</v>
      </c>
      <c r="V256" s="156">
        <v>3260</v>
      </c>
      <c r="W256" s="156">
        <v>131428</v>
      </c>
      <c r="X256" s="163" t="s">
        <v>27</v>
      </c>
      <c r="Y256" s="163" t="s">
        <v>27</v>
      </c>
      <c r="Z256" s="163" t="s">
        <v>27</v>
      </c>
      <c r="AA256" s="161">
        <v>118285.2</v>
      </c>
      <c r="AE256" s="99"/>
      <c r="AF256" s="99"/>
      <c r="AG256" s="99"/>
      <c r="AH256" s="99"/>
      <c r="AI256" s="99"/>
      <c r="AJ256" s="99"/>
      <c r="AK256" s="99"/>
      <c r="AL256" s="99"/>
      <c r="AM256" s="99"/>
      <c r="AN256" s="99"/>
      <c r="AO256" s="99"/>
      <c r="AP256" s="99"/>
      <c r="AQ256" s="99"/>
    </row>
    <row r="257" spans="1:43" x14ac:dyDescent="0.3">
      <c r="A257" s="99"/>
      <c r="B257" s="83" t="s">
        <v>387</v>
      </c>
      <c r="C257" s="30" t="s">
        <v>23</v>
      </c>
      <c r="D257" s="30" t="s">
        <v>26</v>
      </c>
      <c r="E257" s="57" t="s">
        <v>24</v>
      </c>
      <c r="F257" s="28"/>
      <c r="G257" s="57"/>
      <c r="H257" s="28">
        <v>5</v>
      </c>
      <c r="I257" s="57" t="s">
        <v>25</v>
      </c>
      <c r="J257" s="21">
        <v>2</v>
      </c>
      <c r="K257" s="21">
        <v>4</v>
      </c>
      <c r="L257" s="21">
        <v>114</v>
      </c>
      <c r="M257" s="28">
        <v>1214</v>
      </c>
      <c r="N257" s="145">
        <v>1214</v>
      </c>
      <c r="O257" s="58">
        <v>0.17</v>
      </c>
      <c r="P257" s="58">
        <v>0.1</v>
      </c>
      <c r="Q257" s="24">
        <v>135814</v>
      </c>
      <c r="R257" s="25">
        <v>36.200000000000003</v>
      </c>
      <c r="S257" s="25">
        <v>27.3</v>
      </c>
      <c r="T257" s="116">
        <v>2.2999999999999998</v>
      </c>
      <c r="U257" s="27">
        <v>1918</v>
      </c>
      <c r="V257" s="156">
        <v>3700</v>
      </c>
      <c r="W257" s="156">
        <v>126288</v>
      </c>
      <c r="X257" s="163" t="s">
        <v>27</v>
      </c>
      <c r="Y257" s="163" t="s">
        <v>27</v>
      </c>
      <c r="Z257" s="163" t="s">
        <v>27</v>
      </c>
      <c r="AA257" s="161">
        <v>113659.2</v>
      </c>
      <c r="AE257" s="99"/>
      <c r="AF257" s="99"/>
      <c r="AG257" s="99"/>
      <c r="AH257" s="99"/>
      <c r="AI257" s="99"/>
      <c r="AJ257" s="99"/>
      <c r="AK257" s="99"/>
      <c r="AL257" s="99"/>
      <c r="AM257" s="99"/>
      <c r="AN257" s="99"/>
      <c r="AO257" s="99"/>
      <c r="AP257" s="99"/>
      <c r="AQ257" s="99"/>
    </row>
    <row r="258" spans="1:43" x14ac:dyDescent="0.3">
      <c r="A258" s="99"/>
      <c r="B258" s="83" t="s">
        <v>388</v>
      </c>
      <c r="C258" s="30" t="s">
        <v>23</v>
      </c>
      <c r="D258" s="30" t="s">
        <v>26</v>
      </c>
      <c r="E258" s="57" t="s">
        <v>24</v>
      </c>
      <c r="F258" s="28"/>
      <c r="G258" s="57"/>
      <c r="H258" s="28">
        <v>5</v>
      </c>
      <c r="I258" s="57" t="s">
        <v>38</v>
      </c>
      <c r="J258" s="21">
        <v>2</v>
      </c>
      <c r="K258" s="21">
        <v>4</v>
      </c>
      <c r="L258" s="21">
        <v>112</v>
      </c>
      <c r="M258" s="28">
        <v>1237</v>
      </c>
      <c r="N258" s="145">
        <v>1237</v>
      </c>
      <c r="O258" s="58">
        <v>0.17</v>
      </c>
      <c r="P258" s="58">
        <v>0.1</v>
      </c>
      <c r="Q258" s="24">
        <v>142454</v>
      </c>
      <c r="R258" s="25">
        <v>36.200000000000003</v>
      </c>
      <c r="S258" s="25">
        <v>27.3</v>
      </c>
      <c r="T258" s="116">
        <v>2.2999999999999998</v>
      </c>
      <c r="U258" s="27">
        <v>1754</v>
      </c>
      <c r="V258" s="156">
        <v>3680</v>
      </c>
      <c r="W258" s="156">
        <v>129959</v>
      </c>
      <c r="X258" s="163" t="s">
        <v>27</v>
      </c>
      <c r="Y258" s="163" t="s">
        <v>27</v>
      </c>
      <c r="Z258" s="163" t="s">
        <v>27</v>
      </c>
      <c r="AA258" s="161">
        <v>116963.09999999999</v>
      </c>
      <c r="AE258" s="99"/>
      <c r="AF258" s="99"/>
      <c r="AG258" s="99"/>
      <c r="AH258" s="99"/>
      <c r="AI258" s="99"/>
      <c r="AJ258" s="99"/>
      <c r="AK258" s="99"/>
      <c r="AL258" s="99"/>
      <c r="AM258" s="99"/>
      <c r="AN258" s="99"/>
      <c r="AO258" s="99"/>
      <c r="AP258" s="99"/>
      <c r="AQ258" s="99"/>
    </row>
    <row r="259" spans="1:43" x14ac:dyDescent="0.3">
      <c r="A259" s="99"/>
      <c r="B259" s="83" t="s">
        <v>389</v>
      </c>
      <c r="C259" s="30" t="s">
        <v>23</v>
      </c>
      <c r="D259" s="30" t="s">
        <v>26</v>
      </c>
      <c r="E259" s="57" t="s">
        <v>24</v>
      </c>
      <c r="F259" s="28"/>
      <c r="G259" s="57"/>
      <c r="H259" s="28">
        <v>5</v>
      </c>
      <c r="I259" s="57" t="s">
        <v>38</v>
      </c>
      <c r="J259" s="21">
        <v>2</v>
      </c>
      <c r="K259" s="21">
        <v>4</v>
      </c>
      <c r="L259" s="21">
        <v>112</v>
      </c>
      <c r="M259" s="28">
        <v>1239</v>
      </c>
      <c r="N259" s="145">
        <v>1239</v>
      </c>
      <c r="O259" s="58">
        <v>0.17</v>
      </c>
      <c r="P259" s="58">
        <v>0.1</v>
      </c>
      <c r="Q259" s="24">
        <v>144446</v>
      </c>
      <c r="R259" s="25">
        <v>36.200000000000003</v>
      </c>
      <c r="S259" s="25">
        <v>27.3</v>
      </c>
      <c r="T259" s="116">
        <v>2.2999999999999998</v>
      </c>
      <c r="U259" s="27">
        <v>1754</v>
      </c>
      <c r="V259" s="156">
        <v>3700</v>
      </c>
      <c r="W259" s="156">
        <v>130371</v>
      </c>
      <c r="X259" s="163" t="s">
        <v>27</v>
      </c>
      <c r="Y259" s="163" t="s">
        <v>27</v>
      </c>
      <c r="Z259" s="163" t="s">
        <v>27</v>
      </c>
      <c r="AA259" s="161">
        <v>117333.9</v>
      </c>
      <c r="AE259" s="99"/>
      <c r="AF259" s="99"/>
      <c r="AG259" s="99"/>
      <c r="AH259" s="99"/>
      <c r="AI259" s="99"/>
      <c r="AJ259" s="99"/>
      <c r="AK259" s="99"/>
      <c r="AL259" s="99"/>
      <c r="AM259" s="99"/>
      <c r="AN259" s="99"/>
      <c r="AO259" s="99"/>
      <c r="AP259" s="99"/>
      <c r="AQ259" s="99"/>
    </row>
    <row r="260" spans="1:43" x14ac:dyDescent="0.3">
      <c r="A260" s="99"/>
      <c r="B260" s="83" t="s">
        <v>390</v>
      </c>
      <c r="C260" s="30" t="s">
        <v>23</v>
      </c>
      <c r="D260" s="30" t="s">
        <v>26</v>
      </c>
      <c r="E260" s="83" t="s">
        <v>24</v>
      </c>
      <c r="F260" s="30"/>
      <c r="G260" s="83"/>
      <c r="H260" s="30">
        <v>5.5</v>
      </c>
      <c r="I260" s="83" t="s">
        <v>25</v>
      </c>
      <c r="J260" s="31">
        <v>2</v>
      </c>
      <c r="K260" s="31">
        <v>4</v>
      </c>
      <c r="L260" s="31">
        <v>126</v>
      </c>
      <c r="M260" s="30">
        <v>1421</v>
      </c>
      <c r="N260" s="145">
        <v>1421</v>
      </c>
      <c r="O260" s="84">
        <v>0.17</v>
      </c>
      <c r="P260" s="84">
        <v>0.1</v>
      </c>
      <c r="Q260" s="41">
        <v>186966</v>
      </c>
      <c r="R260" s="42">
        <v>35.6</v>
      </c>
      <c r="S260" s="42">
        <v>24.3</v>
      </c>
      <c r="T260" s="34">
        <v>2.4</v>
      </c>
      <c r="U260" s="33">
        <v>2902</v>
      </c>
      <c r="V260" s="164">
        <v>3520</v>
      </c>
      <c r="W260" s="164">
        <v>159530</v>
      </c>
      <c r="X260" s="163" t="s">
        <v>27</v>
      </c>
      <c r="Y260" s="163" t="s">
        <v>27</v>
      </c>
      <c r="Z260" s="163" t="s">
        <v>27</v>
      </c>
      <c r="AA260" s="161">
        <v>143577</v>
      </c>
      <c r="AE260" s="99"/>
      <c r="AF260" s="99"/>
      <c r="AG260" s="99"/>
      <c r="AH260" s="99"/>
      <c r="AI260" s="99"/>
      <c r="AJ260" s="99"/>
      <c r="AK260" s="99"/>
      <c r="AL260" s="99"/>
      <c r="AM260" s="99"/>
      <c r="AN260" s="99"/>
      <c r="AO260" s="99"/>
      <c r="AP260" s="99"/>
      <c r="AQ260" s="99"/>
    </row>
    <row r="261" spans="1:43" x14ac:dyDescent="0.3">
      <c r="A261" s="99"/>
      <c r="B261" s="29" t="s">
        <v>391</v>
      </c>
      <c r="C261" s="30" t="s">
        <v>23</v>
      </c>
      <c r="D261" s="30" t="s">
        <v>26</v>
      </c>
      <c r="E261" s="83" t="s">
        <v>24</v>
      </c>
      <c r="F261" s="31"/>
      <c r="G261" s="29"/>
      <c r="H261" s="31">
        <v>5.7</v>
      </c>
      <c r="I261" s="83" t="s">
        <v>38</v>
      </c>
      <c r="J261" s="31">
        <v>2</v>
      </c>
      <c r="K261" s="31">
        <v>4</v>
      </c>
      <c r="L261" s="31">
        <v>129</v>
      </c>
      <c r="M261" s="31">
        <v>1438</v>
      </c>
      <c r="N261" s="145">
        <v>1438</v>
      </c>
      <c r="O261" s="32">
        <v>0.17</v>
      </c>
      <c r="P261" s="32">
        <v>0.1</v>
      </c>
      <c r="Q261" s="33">
        <v>198254</v>
      </c>
      <c r="R261" s="42">
        <v>35.6</v>
      </c>
      <c r="S261" s="42">
        <v>24.3</v>
      </c>
      <c r="T261" s="34">
        <v>2.4</v>
      </c>
      <c r="U261" s="35">
        <v>3148</v>
      </c>
      <c r="V261" s="162">
        <v>3520</v>
      </c>
      <c r="W261" s="164">
        <v>167749</v>
      </c>
      <c r="X261" s="163" t="s">
        <v>27</v>
      </c>
      <c r="Y261" s="163" t="s">
        <v>27</v>
      </c>
      <c r="Z261" s="163" t="s">
        <v>27</v>
      </c>
      <c r="AA261" s="161">
        <v>150974.1</v>
      </c>
      <c r="AE261" s="99"/>
      <c r="AF261" s="99"/>
      <c r="AG261" s="99"/>
      <c r="AH261" s="99"/>
      <c r="AI261" s="99"/>
      <c r="AJ261" s="99"/>
      <c r="AK261" s="99"/>
      <c r="AL261" s="99"/>
      <c r="AM261" s="99"/>
      <c r="AN261" s="99"/>
      <c r="AO261" s="99"/>
      <c r="AP261" s="99"/>
      <c r="AQ261" s="99"/>
    </row>
    <row r="262" spans="1:43" x14ac:dyDescent="0.3">
      <c r="A262" s="99"/>
      <c r="B262" s="83" t="s">
        <v>392</v>
      </c>
      <c r="C262" s="30" t="s">
        <v>23</v>
      </c>
      <c r="D262" s="30" t="s">
        <v>26</v>
      </c>
      <c r="E262" s="83" t="s">
        <v>24</v>
      </c>
      <c r="F262" s="30"/>
      <c r="G262" s="83"/>
      <c r="H262" s="30">
        <v>5.4</v>
      </c>
      <c r="I262" s="83" t="s">
        <v>25</v>
      </c>
      <c r="J262" s="31">
        <v>2</v>
      </c>
      <c r="K262" s="31">
        <v>4</v>
      </c>
      <c r="L262" s="31">
        <v>122</v>
      </c>
      <c r="M262" s="30">
        <v>1374</v>
      </c>
      <c r="N262" s="145">
        <v>1374</v>
      </c>
      <c r="O262" s="84">
        <v>0.17</v>
      </c>
      <c r="P262" s="84">
        <v>0.1</v>
      </c>
      <c r="Q262" s="41">
        <v>151774</v>
      </c>
      <c r="R262" s="42">
        <v>35.6</v>
      </c>
      <c r="S262" s="42">
        <v>24.3</v>
      </c>
      <c r="T262" s="34">
        <v>2.4</v>
      </c>
      <c r="U262" s="33">
        <v>2574</v>
      </c>
      <c r="V262" s="164">
        <v>3600</v>
      </c>
      <c r="W262" s="164">
        <v>139422</v>
      </c>
      <c r="X262" s="163" t="s">
        <v>27</v>
      </c>
      <c r="Y262" s="163" t="s">
        <v>27</v>
      </c>
      <c r="Z262" s="163" t="s">
        <v>27</v>
      </c>
      <c r="AA262" s="161">
        <v>125479.8</v>
      </c>
      <c r="AE262" s="99"/>
      <c r="AF262" s="99"/>
      <c r="AG262" s="99"/>
      <c r="AH262" s="99"/>
      <c r="AI262" s="99"/>
      <c r="AJ262" s="99"/>
      <c r="AK262" s="99"/>
      <c r="AL262" s="99"/>
      <c r="AM262" s="99"/>
      <c r="AN262" s="99"/>
      <c r="AO262" s="99"/>
      <c r="AP262" s="99"/>
      <c r="AQ262" s="99"/>
    </row>
    <row r="263" spans="1:43" x14ac:dyDescent="0.3">
      <c r="A263" s="99"/>
      <c r="B263" s="83" t="s">
        <v>393</v>
      </c>
      <c r="C263" s="30" t="s">
        <v>23</v>
      </c>
      <c r="D263" s="30" t="s">
        <v>26</v>
      </c>
      <c r="E263" s="83" t="s">
        <v>24</v>
      </c>
      <c r="F263" s="30"/>
      <c r="G263" s="83"/>
      <c r="H263" s="30">
        <v>5.7</v>
      </c>
      <c r="I263" s="83" t="s">
        <v>38</v>
      </c>
      <c r="J263" s="31">
        <v>2</v>
      </c>
      <c r="K263" s="31">
        <v>4</v>
      </c>
      <c r="L263" s="31">
        <v>129</v>
      </c>
      <c r="M263" s="30">
        <v>1429</v>
      </c>
      <c r="N263" s="145">
        <v>1429</v>
      </c>
      <c r="O263" s="84">
        <v>0.17</v>
      </c>
      <c r="P263" s="84">
        <v>0.1</v>
      </c>
      <c r="Q263" s="41">
        <v>176342</v>
      </c>
      <c r="R263" s="42">
        <v>35.6</v>
      </c>
      <c r="S263" s="42">
        <v>24.3</v>
      </c>
      <c r="T263" s="34">
        <v>2.4</v>
      </c>
      <c r="U263" s="33">
        <v>3148</v>
      </c>
      <c r="V263" s="164">
        <v>3520</v>
      </c>
      <c r="W263" s="164">
        <v>156161</v>
      </c>
      <c r="X263" s="163" t="s">
        <v>27</v>
      </c>
      <c r="Y263" s="163" t="s">
        <v>27</v>
      </c>
      <c r="Z263" s="163" t="s">
        <v>27</v>
      </c>
      <c r="AA263" s="161">
        <v>140544.9</v>
      </c>
      <c r="AE263" s="99"/>
      <c r="AF263" s="99"/>
      <c r="AG263" s="99"/>
      <c r="AH263" s="99"/>
      <c r="AI263" s="99"/>
      <c r="AJ263" s="99"/>
      <c r="AK263" s="99"/>
      <c r="AL263" s="99"/>
      <c r="AM263" s="99"/>
      <c r="AN263" s="99"/>
      <c r="AO263" s="99"/>
      <c r="AP263" s="99"/>
      <c r="AQ263" s="99"/>
    </row>
    <row r="264" spans="1:43" x14ac:dyDescent="0.3">
      <c r="A264" s="99"/>
      <c r="B264" s="83" t="s">
        <v>394</v>
      </c>
      <c r="C264" s="30" t="s">
        <v>23</v>
      </c>
      <c r="D264" s="30" t="s">
        <v>26</v>
      </c>
      <c r="E264" s="57" t="s">
        <v>29</v>
      </c>
      <c r="F264" s="28"/>
      <c r="G264" s="83"/>
      <c r="H264" s="30">
        <v>4.9000000000000004</v>
      </c>
      <c r="I264" s="83" t="s">
        <v>38</v>
      </c>
      <c r="J264" s="31">
        <v>2</v>
      </c>
      <c r="K264" s="31">
        <v>4</v>
      </c>
      <c r="L264" s="31">
        <v>128</v>
      </c>
      <c r="M264" s="30">
        <v>1508</v>
      </c>
      <c r="N264" s="145">
        <v>1432.6</v>
      </c>
      <c r="O264" s="84">
        <v>0.17</v>
      </c>
      <c r="P264" s="84">
        <v>0.1</v>
      </c>
      <c r="Q264" s="41">
        <v>181654</v>
      </c>
      <c r="R264" s="42">
        <v>35.6</v>
      </c>
      <c r="S264" s="42">
        <v>24.3</v>
      </c>
      <c r="T264" s="34">
        <v>2.4</v>
      </c>
      <c r="U264" s="33">
        <v>5047</v>
      </c>
      <c r="V264" s="164">
        <v>3740</v>
      </c>
      <c r="W264" s="164">
        <v>158883</v>
      </c>
      <c r="X264" s="163" t="s">
        <v>27</v>
      </c>
      <c r="Y264" s="163" t="s">
        <v>27</v>
      </c>
      <c r="Z264" s="163" t="s">
        <v>27</v>
      </c>
      <c r="AA264" s="161">
        <v>142994.70000000001</v>
      </c>
      <c r="AE264" s="99"/>
      <c r="AF264" s="99"/>
      <c r="AG264" s="99"/>
      <c r="AH264" s="99"/>
      <c r="AI264" s="99"/>
      <c r="AJ264" s="99"/>
      <c r="AK264" s="99"/>
      <c r="AL264" s="99"/>
      <c r="AM264" s="99"/>
      <c r="AN264" s="99"/>
      <c r="AO264" s="99"/>
      <c r="AP264" s="99"/>
      <c r="AQ264" s="99"/>
    </row>
    <row r="265" spans="1:43" x14ac:dyDescent="0.3">
      <c r="A265" s="99"/>
      <c r="B265" s="83" t="s">
        <v>395</v>
      </c>
      <c r="C265" s="30" t="s">
        <v>23</v>
      </c>
      <c r="D265" s="30" t="s">
        <v>26</v>
      </c>
      <c r="E265" s="57" t="s">
        <v>29</v>
      </c>
      <c r="F265" s="28"/>
      <c r="G265" s="83"/>
      <c r="H265" s="30">
        <v>4.5999999999999996</v>
      </c>
      <c r="I265" s="83" t="s">
        <v>25</v>
      </c>
      <c r="J265" s="31">
        <v>2</v>
      </c>
      <c r="K265" s="31">
        <v>4</v>
      </c>
      <c r="L265" s="31">
        <v>120</v>
      </c>
      <c r="M265" s="30">
        <v>1488</v>
      </c>
      <c r="N265" s="145">
        <v>1413.6</v>
      </c>
      <c r="O265" s="84">
        <v>0.17</v>
      </c>
      <c r="P265" s="84">
        <v>0.1</v>
      </c>
      <c r="Q265" s="41">
        <v>170366</v>
      </c>
      <c r="R265" s="42">
        <v>35.6</v>
      </c>
      <c r="S265" s="42">
        <v>24.3</v>
      </c>
      <c r="T265" s="34">
        <v>2.4</v>
      </c>
      <c r="U265" s="33">
        <v>4282</v>
      </c>
      <c r="V265" s="164">
        <v>3740</v>
      </c>
      <c r="W265" s="164">
        <v>148389</v>
      </c>
      <c r="X265" s="163" t="s">
        <v>27</v>
      </c>
      <c r="Y265" s="163" t="s">
        <v>27</v>
      </c>
      <c r="Z265" s="163" t="s">
        <v>27</v>
      </c>
      <c r="AA265" s="161">
        <v>133550.1</v>
      </c>
      <c r="AE265" s="99"/>
      <c r="AF265" s="99"/>
      <c r="AG265" s="99"/>
      <c r="AH265" s="99"/>
      <c r="AI265" s="99"/>
      <c r="AJ265" s="99"/>
      <c r="AK265" s="99"/>
      <c r="AL265" s="99"/>
      <c r="AM265" s="99"/>
      <c r="AN265" s="99"/>
      <c r="AO265" s="99"/>
      <c r="AP265" s="99"/>
      <c r="AQ265" s="99"/>
    </row>
    <row r="266" spans="1:43" x14ac:dyDescent="0.3">
      <c r="A266" s="99"/>
      <c r="B266" s="19" t="s">
        <v>32</v>
      </c>
      <c r="C266" s="20" t="s">
        <v>33</v>
      </c>
      <c r="D266" s="20" t="s">
        <v>26</v>
      </c>
      <c r="E266" s="19" t="s">
        <v>24</v>
      </c>
      <c r="F266" s="20"/>
      <c r="G266" s="19"/>
      <c r="H266" s="20">
        <v>5.9</v>
      </c>
      <c r="I266" s="19" t="s">
        <v>25</v>
      </c>
      <c r="J266" s="18">
        <v>2</v>
      </c>
      <c r="K266" s="18">
        <v>6</v>
      </c>
      <c r="L266" s="18">
        <v>134</v>
      </c>
      <c r="M266" s="20">
        <v>1480</v>
      </c>
      <c r="N266" s="145">
        <f>(1-(IF(J266&gt;=4,0.05,0)+IF(OR(G266="Hybrid (HEV)",G266="Laddhybrid (PHEV)",E266="El"),0.15,0)+IF(OR(E266="Diesel",E266="Fordonsgas"),0.05,0)))*M266</f>
        <v>1480</v>
      </c>
      <c r="O266" s="23">
        <v>0.08</v>
      </c>
      <c r="P266" s="23">
        <v>0.08</v>
      </c>
      <c r="Q266" s="24">
        <v>195776</v>
      </c>
      <c r="R266" s="25">
        <v>31.9</v>
      </c>
      <c r="S266" s="25">
        <v>21.7</v>
      </c>
      <c r="T266" s="16">
        <v>2.5</v>
      </c>
      <c r="U266" s="26">
        <v>3558</v>
      </c>
      <c r="V266" s="156">
        <v>1008</v>
      </c>
      <c r="W266" s="156">
        <v>161926</v>
      </c>
      <c r="X266" s="157" t="s">
        <v>26</v>
      </c>
      <c r="Y266" s="157" t="s">
        <v>27</v>
      </c>
      <c r="Z266" s="157" t="s">
        <v>27</v>
      </c>
      <c r="AA266" s="158">
        <f>IF(W266="","",IFERROR(W266-W266*(0.1*COUNTIFS(X266:Z266,"Ja")/3),"Formelfel"))</f>
        <v>151130.93333333335</v>
      </c>
      <c r="AE266" s="99"/>
      <c r="AF266" s="99"/>
      <c r="AG266" s="99"/>
      <c r="AH266" s="99"/>
      <c r="AI266" s="99"/>
      <c r="AJ266" s="99"/>
      <c r="AK266" s="99"/>
      <c r="AL266" s="99"/>
      <c r="AM266" s="99"/>
      <c r="AN266" s="99"/>
      <c r="AO266" s="99"/>
      <c r="AP266" s="99"/>
      <c r="AQ266" s="99"/>
    </row>
    <row r="267" spans="1:43" x14ac:dyDescent="0.3">
      <c r="A267" s="99"/>
      <c r="B267" s="29" t="s">
        <v>332</v>
      </c>
      <c r="C267" s="30" t="s">
        <v>33</v>
      </c>
      <c r="D267" s="36" t="s">
        <v>26</v>
      </c>
      <c r="E267" s="29" t="s">
        <v>29</v>
      </c>
      <c r="F267" s="31"/>
      <c r="G267" s="29"/>
      <c r="H267" s="31">
        <v>4.5</v>
      </c>
      <c r="I267" s="29" t="s">
        <v>38</v>
      </c>
      <c r="J267" s="31">
        <v>2</v>
      </c>
      <c r="K267" s="31">
        <v>4</v>
      </c>
      <c r="L267" s="31">
        <v>117</v>
      </c>
      <c r="M267" s="31">
        <v>1615</v>
      </c>
      <c r="N267" s="145">
        <f>(1-(IF(J267&gt;=4,0.05,0)+IF(OR(G267="Hybrid (HEV)",G267="Laddhybrid (PHEV)",E267="El"),0.15,0)+IF(OR(E267="Diesel",E267="Fordonsgas"),0.05,0)))*M267</f>
        <v>1534.25</v>
      </c>
      <c r="O267" s="32">
        <v>0.08</v>
      </c>
      <c r="P267" s="32">
        <v>0.08</v>
      </c>
      <c r="Q267" s="33">
        <v>284096</v>
      </c>
      <c r="R267" s="34">
        <v>34.799999999999997</v>
      </c>
      <c r="S267" s="34">
        <v>34.1</v>
      </c>
      <c r="T267" s="34">
        <v>2.7</v>
      </c>
      <c r="U267" s="35">
        <v>3996</v>
      </c>
      <c r="V267" s="162">
        <v>1631</v>
      </c>
      <c r="W267" s="162">
        <v>200850</v>
      </c>
      <c r="X267" s="163" t="s">
        <v>26</v>
      </c>
      <c r="Y267" s="163" t="s">
        <v>27</v>
      </c>
      <c r="Z267" s="163" t="s">
        <v>27</v>
      </c>
      <c r="AA267" s="161">
        <f>IF(W267="","",IFERROR(W267-W267*(0.1*COUNTIFS(X267:Z267,"Ja")/3),"Formelfel"))</f>
        <v>187460</v>
      </c>
      <c r="AE267" s="99"/>
      <c r="AF267" s="99"/>
      <c r="AG267" s="99"/>
      <c r="AH267" s="99"/>
      <c r="AI267" s="99"/>
      <c r="AJ267" s="99"/>
      <c r="AK267" s="99"/>
      <c r="AL267" s="99"/>
      <c r="AM267" s="99"/>
      <c r="AN267" s="99"/>
      <c r="AO267" s="99"/>
      <c r="AP267" s="99"/>
      <c r="AQ267" s="99"/>
    </row>
    <row r="268" spans="1:43" x14ac:dyDescent="0.3">
      <c r="A268" s="99"/>
      <c r="B268" s="37" t="s">
        <v>37</v>
      </c>
      <c r="C268" s="38" t="s">
        <v>33</v>
      </c>
      <c r="D268" s="39" t="s">
        <v>26</v>
      </c>
      <c r="E268" s="37" t="s">
        <v>29</v>
      </c>
      <c r="F268" s="38"/>
      <c r="G268" s="37"/>
      <c r="H268" s="38">
        <v>4.5</v>
      </c>
      <c r="I268" s="37" t="s">
        <v>38</v>
      </c>
      <c r="J268" s="39">
        <v>2</v>
      </c>
      <c r="K268" s="39">
        <v>4</v>
      </c>
      <c r="L268" s="31">
        <v>118</v>
      </c>
      <c r="M268" s="38">
        <v>1575</v>
      </c>
      <c r="N268" s="145">
        <f>(1-(IF(J268&gt;=4,0.05,0)+IF(OR(G268="Hybrid (HEV)",G268="Laddhybrid (PHEV)",E268="El"),0.15,0)+IF(OR(E268="Diesel",E268="Fordonsgas"),0.05,0)))*M268</f>
        <v>1496.25</v>
      </c>
      <c r="O268" s="44">
        <v>0.08</v>
      </c>
      <c r="P268" s="40">
        <v>0.08</v>
      </c>
      <c r="Q268" s="41">
        <v>254656</v>
      </c>
      <c r="R268" s="42">
        <v>34.200000000000003</v>
      </c>
      <c r="S268" s="42">
        <v>27.9</v>
      </c>
      <c r="T268" s="34">
        <v>3.1</v>
      </c>
      <c r="U268" s="43">
        <v>4091</v>
      </c>
      <c r="V268" s="164">
        <v>1298</v>
      </c>
      <c r="W268" s="164">
        <v>184602</v>
      </c>
      <c r="X268" s="163" t="s">
        <v>26</v>
      </c>
      <c r="Y268" s="163" t="s">
        <v>27</v>
      </c>
      <c r="Z268" s="163" t="s">
        <v>27</v>
      </c>
      <c r="AA268" s="161">
        <f>IF(W268="","",IFERROR(W268-W268*(0.1*COUNTIFS(X268:Z268,"Ja")/3),"Formelfel"))</f>
        <v>172295.2</v>
      </c>
      <c r="AE268" s="99"/>
      <c r="AF268" s="99"/>
      <c r="AG268" s="99"/>
      <c r="AH268" s="99"/>
      <c r="AI268" s="99"/>
      <c r="AJ268" s="99"/>
      <c r="AK268" s="99"/>
      <c r="AL268" s="99"/>
      <c r="AM268" s="99"/>
      <c r="AN268" s="99"/>
      <c r="AO268" s="99"/>
      <c r="AP268" s="99"/>
      <c r="AQ268" s="99"/>
    </row>
    <row r="269" spans="1:43" x14ac:dyDescent="0.3">
      <c r="A269" s="99"/>
      <c r="B269" s="19" t="s">
        <v>333</v>
      </c>
      <c r="C269" s="20" t="s">
        <v>33</v>
      </c>
      <c r="D269" s="20" t="s">
        <v>26</v>
      </c>
      <c r="E269" s="19" t="s">
        <v>29</v>
      </c>
      <c r="F269" s="20"/>
      <c r="G269" s="19"/>
      <c r="H269" s="20">
        <v>4.9000000000000004</v>
      </c>
      <c r="I269" s="19" t="s">
        <v>38</v>
      </c>
      <c r="J269" s="18">
        <v>2</v>
      </c>
      <c r="K269" s="18">
        <v>4</v>
      </c>
      <c r="L269" s="21">
        <v>129</v>
      </c>
      <c r="M269" s="20">
        <v>1540</v>
      </c>
      <c r="N269" s="145">
        <f>(1-(IF(J269&gt;=4,0.05,0)+IF(OR(G269="Hybrid (HEV)",G269="Laddhybrid (PHEV)",E269="El"),0.15,0)+IF(OR(E269="Diesel",E269="Fordonsgas"),0.05,0)))*M269</f>
        <v>1463</v>
      </c>
      <c r="O269" s="23">
        <v>0.10630000000000001</v>
      </c>
      <c r="P269" s="23">
        <v>0.10630000000000001</v>
      </c>
      <c r="Q269" s="24">
        <v>243299</v>
      </c>
      <c r="R269" s="25">
        <v>37.4</v>
      </c>
      <c r="S269" s="25">
        <v>29.2</v>
      </c>
      <c r="T269" s="16">
        <v>2.7</v>
      </c>
      <c r="U269" s="26">
        <v>5142</v>
      </c>
      <c r="V269" s="156">
        <v>2666</v>
      </c>
      <c r="W269" s="156">
        <v>185283</v>
      </c>
      <c r="X269" s="157" t="s">
        <v>27</v>
      </c>
      <c r="Y269" s="157" t="s">
        <v>27</v>
      </c>
      <c r="Z269" s="157" t="s">
        <v>27</v>
      </c>
      <c r="AA269" s="158">
        <f>IF(W269="","",IFERROR(W269-W269*(0.1*COUNTIFS(X269:Z269,"Ja")/3),"Formelfel"))</f>
        <v>166754.70000000001</v>
      </c>
      <c r="AE269" s="99"/>
      <c r="AF269" s="99"/>
      <c r="AG269" s="99"/>
      <c r="AH269" s="99"/>
      <c r="AI269" s="99"/>
      <c r="AJ269" s="99"/>
      <c r="AK269" s="99"/>
      <c r="AL269" s="99"/>
      <c r="AM269" s="99"/>
      <c r="AN269" s="99"/>
      <c r="AO269" s="99"/>
      <c r="AP269" s="99"/>
      <c r="AQ269" s="99"/>
    </row>
    <row r="270" spans="1:43" x14ac:dyDescent="0.3">
      <c r="A270" s="99"/>
      <c r="B270" s="19" t="s">
        <v>319</v>
      </c>
      <c r="C270" s="38" t="s">
        <v>33</v>
      </c>
      <c r="D270" s="38" t="s">
        <v>26</v>
      </c>
      <c r="E270" s="37" t="s">
        <v>29</v>
      </c>
      <c r="F270" s="38"/>
      <c r="G270" s="37"/>
      <c r="H270" s="38">
        <v>5.2</v>
      </c>
      <c r="I270" s="37" t="s">
        <v>25</v>
      </c>
      <c r="J270" s="39">
        <v>2</v>
      </c>
      <c r="K270" s="39">
        <v>4</v>
      </c>
      <c r="L270" s="31">
        <v>137</v>
      </c>
      <c r="M270" s="38">
        <v>1654</v>
      </c>
      <c r="N270" s="145">
        <f>(1-(IF(J270&gt;=4,0.05,0)+IF(OR(G270="Hybrid (HEV)",G270="Laddhybrid (PHEV)",E270="El"),0.15,0)+IF(OR(E270="Diesel",E270="Fordonsgas"),0.05,0)))*M270</f>
        <v>1571.3</v>
      </c>
      <c r="O270" s="40">
        <v>0.08</v>
      </c>
      <c r="P270" s="40">
        <v>0.08</v>
      </c>
      <c r="Q270" s="41">
        <v>173696</v>
      </c>
      <c r="R270" s="42">
        <v>33.799999999999997</v>
      </c>
      <c r="S270" s="42">
        <v>25.1</v>
      </c>
      <c r="T270" s="34">
        <v>3.2</v>
      </c>
      <c r="U270" s="43">
        <v>5906</v>
      </c>
      <c r="V270" s="164">
        <v>3126</v>
      </c>
      <c r="W270" s="164">
        <v>157710</v>
      </c>
      <c r="X270" s="163" t="s">
        <v>27</v>
      </c>
      <c r="Y270" s="163" t="s">
        <v>27</v>
      </c>
      <c r="Z270" s="163" t="s">
        <v>27</v>
      </c>
      <c r="AA270" s="161">
        <f>IF(W270="","",IFERROR(W270-W270*(0.1*COUNTIFS(X270:Z270,"Ja")/3),"Formelfel"))</f>
        <v>141939</v>
      </c>
      <c r="AE270" s="99"/>
      <c r="AF270" s="99"/>
      <c r="AG270" s="99"/>
      <c r="AH270" s="99"/>
      <c r="AI270" s="99"/>
      <c r="AJ270" s="99"/>
      <c r="AK270" s="99"/>
      <c r="AL270" s="99"/>
      <c r="AM270" s="99"/>
      <c r="AN270" s="99"/>
      <c r="AO270" s="99"/>
      <c r="AP270" s="99"/>
      <c r="AQ270" s="99"/>
    </row>
    <row r="271" spans="1:43" x14ac:dyDescent="0.3">
      <c r="A271" s="99"/>
      <c r="B271" s="37" t="s">
        <v>323</v>
      </c>
      <c r="C271" s="38" t="s">
        <v>33</v>
      </c>
      <c r="D271" s="38" t="s">
        <v>26</v>
      </c>
      <c r="E271" s="37" t="s">
        <v>29</v>
      </c>
      <c r="F271" s="38"/>
      <c r="G271" s="37"/>
      <c r="H271" s="38">
        <v>6</v>
      </c>
      <c r="I271" s="37" t="s">
        <v>25</v>
      </c>
      <c r="J271" s="39">
        <v>4</v>
      </c>
      <c r="K271" s="39">
        <v>4</v>
      </c>
      <c r="L271" s="31">
        <v>156</v>
      </c>
      <c r="M271" s="38">
        <v>1675</v>
      </c>
      <c r="N271" s="145">
        <f>(1-(IF(J271&gt;=4,0.05,0)+IF(OR(G271="Hybrid (HEV)",G271="Laddhybrid (PHEV)",E271="El"),0.15,0)+IF(OR(E271="Diesel",E271="Fordonsgas"),0.05,0)))*M271</f>
        <v>1507.5</v>
      </c>
      <c r="O271" s="40">
        <v>0.1</v>
      </c>
      <c r="P271" s="40">
        <v>0.1</v>
      </c>
      <c r="Q271" s="41">
        <v>211464</v>
      </c>
      <c r="R271" s="42">
        <v>33</v>
      </c>
      <c r="S271" s="42">
        <v>23.9</v>
      </c>
      <c r="T271" s="34">
        <v>2.4</v>
      </c>
      <c r="U271" s="43">
        <v>8121</v>
      </c>
      <c r="V271" s="164">
        <v>3177</v>
      </c>
      <c r="W271" s="164">
        <v>190417</v>
      </c>
      <c r="X271" s="163" t="s">
        <v>27</v>
      </c>
      <c r="Y271" s="163" t="s">
        <v>27</v>
      </c>
      <c r="Z271" s="163" t="s">
        <v>27</v>
      </c>
      <c r="AA271" s="161">
        <f>IF(W271="","",IFERROR(W271-W271*(0.1*COUNTIFS(X271:Z271,"Ja")/3),"Formelfel"))</f>
        <v>171375.3</v>
      </c>
      <c r="AE271" s="99"/>
      <c r="AF271" s="99"/>
      <c r="AG271" s="99"/>
      <c r="AH271" s="99"/>
      <c r="AI271" s="99"/>
      <c r="AJ271" s="99"/>
      <c r="AK271" s="99"/>
      <c r="AL271" s="99"/>
      <c r="AM271" s="99"/>
      <c r="AN271" s="99"/>
      <c r="AO271" s="99"/>
      <c r="AP271" s="99"/>
      <c r="AQ271" s="99"/>
    </row>
    <row r="272" spans="1:43" x14ac:dyDescent="0.3">
      <c r="A272" s="99"/>
      <c r="B272" s="19" t="s">
        <v>50</v>
      </c>
      <c r="C272" s="20" t="s">
        <v>33</v>
      </c>
      <c r="D272" s="20" t="s">
        <v>26</v>
      </c>
      <c r="E272" s="19" t="s">
        <v>24</v>
      </c>
      <c r="F272" s="20"/>
      <c r="G272" s="19"/>
      <c r="H272" s="20">
        <v>5.5</v>
      </c>
      <c r="I272" s="19" t="s">
        <v>25</v>
      </c>
      <c r="J272" s="18">
        <v>2</v>
      </c>
      <c r="K272" s="18">
        <v>4</v>
      </c>
      <c r="L272" s="21">
        <v>125</v>
      </c>
      <c r="M272" s="20">
        <v>1548</v>
      </c>
      <c r="N272" s="145">
        <f>(1-(IF(J272&gt;=4,0.05,0)+IF(OR(G272="Hybrid (HEV)",G272="Laddhybrid (PHEV)",E272="El"),0.15,0)+IF(OR(E272="Diesel",E272="Fordonsgas"),0.05,0)))*M272</f>
        <v>1548</v>
      </c>
      <c r="O272" s="23">
        <v>0.16</v>
      </c>
      <c r="P272" s="23">
        <v>0.1</v>
      </c>
      <c r="Q272" s="24">
        <v>167866</v>
      </c>
      <c r="R272" s="25">
        <v>34.9</v>
      </c>
      <c r="S272" s="25">
        <v>28.2</v>
      </c>
      <c r="T272" s="16">
        <v>1.7</v>
      </c>
      <c r="U272" s="26">
        <v>2820</v>
      </c>
      <c r="V272" s="156">
        <v>2665</v>
      </c>
      <c r="W272" s="156">
        <v>146722</v>
      </c>
      <c r="X272" s="157" t="s">
        <v>27</v>
      </c>
      <c r="Y272" s="157" t="s">
        <v>27</v>
      </c>
      <c r="Z272" s="157" t="s">
        <v>27</v>
      </c>
      <c r="AA272" s="158">
        <f>IF(W272="","",IFERROR(W272-W272*(0.1*COUNTIFS(X272:Z272,"Ja")/3),"Formelfel"))</f>
        <v>132049.79999999999</v>
      </c>
      <c r="AE272" s="99"/>
      <c r="AF272" s="99"/>
      <c r="AG272" s="99"/>
      <c r="AH272" s="99"/>
      <c r="AI272" s="99"/>
      <c r="AJ272" s="99"/>
      <c r="AK272" s="99"/>
      <c r="AL272" s="99"/>
      <c r="AM272" s="99"/>
      <c r="AN272" s="99"/>
      <c r="AO272" s="99"/>
      <c r="AP272" s="99"/>
      <c r="AQ272" s="99"/>
    </row>
    <row r="273" spans="1:43" x14ac:dyDescent="0.3">
      <c r="A273" s="99"/>
      <c r="B273" s="19" t="s">
        <v>51</v>
      </c>
      <c r="C273" s="20" t="s">
        <v>33</v>
      </c>
      <c r="D273" s="20" t="s">
        <v>26</v>
      </c>
      <c r="E273" s="19" t="s">
        <v>29</v>
      </c>
      <c r="F273" s="20" t="s">
        <v>52</v>
      </c>
      <c r="G273" s="19"/>
      <c r="H273" s="20">
        <v>4.3</v>
      </c>
      <c r="I273" s="19" t="s">
        <v>25</v>
      </c>
      <c r="J273" s="18">
        <v>2</v>
      </c>
      <c r="K273" s="18">
        <v>4</v>
      </c>
      <c r="L273" s="18">
        <v>114</v>
      </c>
      <c r="M273" s="20">
        <v>1619</v>
      </c>
      <c r="N273" s="145">
        <f>(1-(IF(J273&gt;=4,0.05,0)+IF(OR(G273="Hybrid (HEV)",G273="Laddhybrid (PHEV)",E273="El"),0.15,0)+IF(OR(E273="Diesel",E273="Fordonsgas"),0.05,0)))*M273</f>
        <v>1538.05</v>
      </c>
      <c r="O273" s="23">
        <v>0.16</v>
      </c>
      <c r="P273" s="23">
        <v>0.1</v>
      </c>
      <c r="Q273" s="24">
        <v>174653</v>
      </c>
      <c r="R273" s="25">
        <v>34.9</v>
      </c>
      <c r="S273" s="25">
        <v>28.2</v>
      </c>
      <c r="T273" s="16">
        <v>1.7</v>
      </c>
      <c r="U273" s="26">
        <v>3518</v>
      </c>
      <c r="V273" s="156">
        <v>2796</v>
      </c>
      <c r="W273" s="156">
        <v>143971</v>
      </c>
      <c r="X273" s="157" t="s">
        <v>27</v>
      </c>
      <c r="Y273" s="157" t="s">
        <v>27</v>
      </c>
      <c r="Z273" s="157" t="s">
        <v>27</v>
      </c>
      <c r="AA273" s="158">
        <f>IF(W273="","",IFERROR(W273-W273*(0.1*COUNTIFS(X273:Z273,"Ja")/3),"Formelfel"))</f>
        <v>129573.9</v>
      </c>
      <c r="AE273" s="99"/>
      <c r="AF273" s="99"/>
      <c r="AG273" s="99"/>
      <c r="AH273" s="99"/>
      <c r="AI273" s="99"/>
      <c r="AJ273" s="99"/>
      <c r="AK273" s="99"/>
      <c r="AL273" s="99"/>
      <c r="AM273" s="99"/>
      <c r="AN273" s="99"/>
      <c r="AO273" s="99"/>
      <c r="AP273" s="99"/>
      <c r="AQ273" s="99"/>
    </row>
    <row r="274" spans="1:43" x14ac:dyDescent="0.3">
      <c r="A274" s="99"/>
      <c r="B274" s="47" t="s">
        <v>53</v>
      </c>
      <c r="C274" s="28" t="s">
        <v>33</v>
      </c>
      <c r="D274" s="36" t="s">
        <v>26</v>
      </c>
      <c r="E274" s="47" t="s">
        <v>29</v>
      </c>
      <c r="F274" s="21" t="s">
        <v>52</v>
      </c>
      <c r="G274" s="47"/>
      <c r="H274" s="21">
        <v>4.4000000000000004</v>
      </c>
      <c r="I274" s="47" t="s">
        <v>38</v>
      </c>
      <c r="J274" s="21">
        <v>2</v>
      </c>
      <c r="K274" s="21">
        <v>4</v>
      </c>
      <c r="L274" s="21">
        <v>116</v>
      </c>
      <c r="M274" s="21">
        <v>1619</v>
      </c>
      <c r="N274" s="145">
        <f>(1-(IF(J274&gt;=4,0.05,0)+IF(OR(G274="Hybrid (HEV)",G274="Laddhybrid (PHEV)",E274="El"),0.15,0)+IF(OR(E274="Diesel",E274="Fordonsgas"),0.05,0)))*M274</f>
        <v>1538.05</v>
      </c>
      <c r="O274" s="48">
        <v>0.16</v>
      </c>
      <c r="P274" s="48">
        <v>0.1</v>
      </c>
      <c r="Q274" s="27">
        <v>194813</v>
      </c>
      <c r="R274" s="34">
        <v>34.9</v>
      </c>
      <c r="S274" s="34">
        <v>28.2</v>
      </c>
      <c r="T274" s="34">
        <v>1.7</v>
      </c>
      <c r="U274" s="35">
        <v>3619</v>
      </c>
      <c r="V274" s="162">
        <v>2796</v>
      </c>
      <c r="W274" s="162">
        <v>155954</v>
      </c>
      <c r="X274" s="163" t="s">
        <v>27</v>
      </c>
      <c r="Y274" s="163" t="s">
        <v>27</v>
      </c>
      <c r="Z274" s="163" t="s">
        <v>27</v>
      </c>
      <c r="AA274" s="161">
        <f>IF(W274="","",IFERROR(W274-W274*(0.1*COUNTIFS(X274:Z274,"Ja")/3),"Formelfel"))</f>
        <v>140358.6</v>
      </c>
      <c r="AE274" s="99"/>
      <c r="AF274" s="99"/>
      <c r="AG274" s="99"/>
      <c r="AH274" s="99"/>
      <c r="AI274" s="99"/>
      <c r="AJ274" s="99"/>
      <c r="AK274" s="99"/>
      <c r="AL274" s="99"/>
      <c r="AM274" s="99"/>
      <c r="AN274" s="99"/>
      <c r="AO274" s="99"/>
      <c r="AP274" s="99"/>
      <c r="AQ274" s="99"/>
    </row>
    <row r="275" spans="1:43" x14ac:dyDescent="0.3">
      <c r="A275" s="99"/>
      <c r="B275" s="19" t="s">
        <v>77</v>
      </c>
      <c r="C275" s="20" t="s">
        <v>33</v>
      </c>
      <c r="D275" s="18" t="s">
        <v>26</v>
      </c>
      <c r="E275" s="19" t="s">
        <v>24</v>
      </c>
      <c r="F275" s="20"/>
      <c r="G275" s="19"/>
      <c r="H275" s="20">
        <v>5.2</v>
      </c>
      <c r="I275" s="19" t="s">
        <v>38</v>
      </c>
      <c r="J275" s="18">
        <v>2</v>
      </c>
      <c r="K275" s="18">
        <v>4</v>
      </c>
      <c r="L275" s="21">
        <v>120</v>
      </c>
      <c r="M275" s="20">
        <v>1463</v>
      </c>
      <c r="N275" s="183">
        <f>(1-(IF(J275&gt;=4,0.05,0)+IF(OR(G275="Hybrid (HEV)",G275="Laddhybrid (PHEV)",E275="El"),0.15,0)+IF(OR(E275="Diesel",E275="Fordonsgas"),0.05,0)))*M275</f>
        <v>1463</v>
      </c>
      <c r="O275" s="23">
        <v>0.12</v>
      </c>
      <c r="P275" s="23">
        <v>0.1</v>
      </c>
      <c r="Q275" s="24">
        <v>234320</v>
      </c>
      <c r="R275" s="25">
        <v>32.9</v>
      </c>
      <c r="S275" s="25">
        <v>28.2</v>
      </c>
      <c r="T275" s="116">
        <v>2.5</v>
      </c>
      <c r="U275" s="123">
        <v>2410</v>
      </c>
      <c r="V275" s="188">
        <v>2870</v>
      </c>
      <c r="W275" s="188">
        <v>162769.35040369089</v>
      </c>
      <c r="X275" s="186" t="s">
        <v>27</v>
      </c>
      <c r="Y275" s="186" t="s">
        <v>27</v>
      </c>
      <c r="Z275" s="186" t="s">
        <v>27</v>
      </c>
      <c r="AA275" s="187">
        <f>IF(W275="","",IFERROR(W275-W275*(0.1*COUNTIFS(X275:Z275,"Ja")/3),"Formelfel"))</f>
        <v>146492.41536332178</v>
      </c>
      <c r="AE275" s="99"/>
      <c r="AF275" s="99"/>
      <c r="AG275" s="99"/>
      <c r="AH275" s="99"/>
      <c r="AI275" s="99"/>
      <c r="AJ275" s="99"/>
      <c r="AK275" s="99"/>
      <c r="AL275" s="99"/>
      <c r="AM275" s="99"/>
      <c r="AN275" s="99"/>
      <c r="AO275" s="99"/>
      <c r="AP275" s="99"/>
      <c r="AQ275" s="99"/>
    </row>
    <row r="276" spans="1:43" x14ac:dyDescent="0.3">
      <c r="A276" s="99"/>
      <c r="B276" s="19" t="s">
        <v>78</v>
      </c>
      <c r="C276" s="20" t="s">
        <v>33</v>
      </c>
      <c r="D276" s="20" t="s">
        <v>26</v>
      </c>
      <c r="E276" s="19" t="s">
        <v>29</v>
      </c>
      <c r="F276" s="20" t="s">
        <v>52</v>
      </c>
      <c r="G276" s="19"/>
      <c r="H276" s="20">
        <v>4.0999999999999996</v>
      </c>
      <c r="I276" s="19" t="s">
        <v>25</v>
      </c>
      <c r="J276" s="18">
        <v>2</v>
      </c>
      <c r="K276" s="18">
        <v>4</v>
      </c>
      <c r="L276" s="21">
        <v>107</v>
      </c>
      <c r="M276" s="20">
        <v>1564</v>
      </c>
      <c r="N276" s="183">
        <f>(1-(IF(J276&gt;=4,0.05,0)+IF(OR(G276="Hybrid (HEV)",G276="Laddhybrid (PHEV)",E276="El"),0.15,0)+IF(OR(E276="Diesel",E276="Fordonsgas"),0.05,0)))*M276</f>
        <v>1485.8</v>
      </c>
      <c r="O276" s="23">
        <v>0.12</v>
      </c>
      <c r="P276" s="23">
        <v>0.1</v>
      </c>
      <c r="Q276" s="24">
        <v>226320</v>
      </c>
      <c r="R276" s="25">
        <v>32.9</v>
      </c>
      <c r="S276" s="25">
        <v>28.2</v>
      </c>
      <c r="T276" s="116">
        <v>2.5</v>
      </c>
      <c r="U276" s="123">
        <v>3041</v>
      </c>
      <c r="V276" s="188">
        <v>2870</v>
      </c>
      <c r="W276" s="188">
        <v>152339.09543267667</v>
      </c>
      <c r="X276" s="186" t="s">
        <v>27</v>
      </c>
      <c r="Y276" s="186" t="s">
        <v>27</v>
      </c>
      <c r="Z276" s="186" t="s">
        <v>27</v>
      </c>
      <c r="AA276" s="187">
        <f>IF(W276="","",IFERROR(W276-W276*(0.1*COUNTIFS(X276:Z276,"Ja")/3),"Formelfel"))</f>
        <v>137105.18588940898</v>
      </c>
      <c r="AE276" s="99"/>
      <c r="AF276" s="99"/>
      <c r="AG276" s="99"/>
      <c r="AH276" s="99"/>
      <c r="AI276" s="99"/>
      <c r="AJ276" s="99"/>
      <c r="AK276" s="99"/>
      <c r="AL276" s="99"/>
      <c r="AM276" s="99"/>
      <c r="AN276" s="99"/>
      <c r="AO276" s="99"/>
      <c r="AP276" s="99"/>
      <c r="AQ276" s="99"/>
    </row>
    <row r="277" spans="1:43" x14ac:dyDescent="0.3">
      <c r="A277" s="99"/>
      <c r="B277" s="19" t="s">
        <v>79</v>
      </c>
      <c r="C277" s="20" t="s">
        <v>33</v>
      </c>
      <c r="D277" s="20" t="s">
        <v>26</v>
      </c>
      <c r="E277" s="19" t="s">
        <v>29</v>
      </c>
      <c r="F277" s="20" t="s">
        <v>52</v>
      </c>
      <c r="G277" s="19"/>
      <c r="H277" s="20">
        <v>4.2</v>
      </c>
      <c r="I277" s="19" t="s">
        <v>25</v>
      </c>
      <c r="J277" s="18">
        <v>2</v>
      </c>
      <c r="K277" s="18">
        <v>4</v>
      </c>
      <c r="L277" s="21">
        <v>109</v>
      </c>
      <c r="M277" s="20">
        <v>1564</v>
      </c>
      <c r="N277" s="183">
        <f>(1-(IF(J277&gt;=4,0.05,0)+IF(OR(G277="Hybrid (HEV)",G277="Laddhybrid (PHEV)",E277="El"),0.15,0)+IF(OR(E277="Diesel",E277="Fordonsgas"),0.05,0)))*M277</f>
        <v>1485.8</v>
      </c>
      <c r="O277" s="23">
        <v>0.12</v>
      </c>
      <c r="P277" s="23">
        <v>0.1</v>
      </c>
      <c r="Q277" s="24">
        <v>238320</v>
      </c>
      <c r="R277" s="25">
        <v>32.9</v>
      </c>
      <c r="S277" s="25">
        <v>28.2</v>
      </c>
      <c r="T277" s="116">
        <v>2.5</v>
      </c>
      <c r="U277" s="123">
        <v>3232</v>
      </c>
      <c r="V277" s="188">
        <v>2870</v>
      </c>
      <c r="W277" s="188">
        <v>159244.51202991305</v>
      </c>
      <c r="X277" s="186" t="s">
        <v>27</v>
      </c>
      <c r="Y277" s="186" t="s">
        <v>27</v>
      </c>
      <c r="Z277" s="186" t="s">
        <v>27</v>
      </c>
      <c r="AA277" s="187">
        <f>IF(W277="","",IFERROR(W277-W277*(0.1*COUNTIFS(X277:Z277,"Ja")/3),"Formelfel"))</f>
        <v>143320.06082692175</v>
      </c>
      <c r="AE277" s="99"/>
      <c r="AF277" s="99"/>
      <c r="AG277" s="99"/>
      <c r="AH277" s="99"/>
      <c r="AI277" s="99"/>
      <c r="AJ277" s="99"/>
      <c r="AK277" s="99"/>
      <c r="AL277" s="99"/>
      <c r="AM277" s="99"/>
      <c r="AN277" s="99"/>
      <c r="AO277" s="99"/>
      <c r="AP277" s="99"/>
      <c r="AQ277" s="99"/>
    </row>
    <row r="278" spans="1:43" x14ac:dyDescent="0.3">
      <c r="A278" s="99"/>
      <c r="B278" s="57" t="s">
        <v>80</v>
      </c>
      <c r="C278" s="28" t="s">
        <v>33</v>
      </c>
      <c r="D278" s="21" t="s">
        <v>26</v>
      </c>
      <c r="E278" s="57" t="s">
        <v>29</v>
      </c>
      <c r="F278" s="28" t="s">
        <v>52</v>
      </c>
      <c r="G278" s="57"/>
      <c r="H278" s="28">
        <v>4</v>
      </c>
      <c r="I278" s="57" t="s">
        <v>38</v>
      </c>
      <c r="J278" s="21">
        <v>2</v>
      </c>
      <c r="K278" s="21">
        <v>4</v>
      </c>
      <c r="L278" s="21">
        <v>106</v>
      </c>
      <c r="M278" s="28">
        <v>1572</v>
      </c>
      <c r="N278" s="183">
        <f>(1-(IF(J278&gt;=4,0.05,0)+IF(OR(G278="Hybrid (HEV)",G278="Laddhybrid (PHEV)",E278="El"),0.15,0)+IF(OR(E278="Diesel",E278="Fordonsgas"),0.05,0)))*M278</f>
        <v>1493.3999999999999</v>
      </c>
      <c r="O278" s="58">
        <v>0.12</v>
      </c>
      <c r="P278" s="58">
        <v>0.1</v>
      </c>
      <c r="Q278" s="24">
        <v>242320</v>
      </c>
      <c r="R278" s="25">
        <v>32.9</v>
      </c>
      <c r="S278" s="25">
        <v>28.2</v>
      </c>
      <c r="T278" s="116">
        <v>2.5</v>
      </c>
      <c r="U278" s="123">
        <v>2945</v>
      </c>
      <c r="V278" s="188">
        <v>2870</v>
      </c>
      <c r="W278" s="188">
        <v>158745.24557462812</v>
      </c>
      <c r="X278" s="186" t="s">
        <v>27</v>
      </c>
      <c r="Y278" s="186" t="s">
        <v>27</v>
      </c>
      <c r="Z278" s="186" t="s">
        <v>27</v>
      </c>
      <c r="AA278" s="187">
        <f>IF(W278="","",IFERROR(W278-W278*(0.1*COUNTIFS(X278:Z278,"Ja")/3),"Formelfel"))</f>
        <v>142870.72101716531</v>
      </c>
      <c r="AE278" s="99"/>
      <c r="AF278" s="99"/>
      <c r="AG278" s="99"/>
      <c r="AH278" s="99"/>
      <c r="AI278" s="99"/>
      <c r="AJ278" s="99"/>
      <c r="AK278" s="99"/>
      <c r="AL278" s="99"/>
      <c r="AM278" s="99"/>
      <c r="AN278" s="99"/>
      <c r="AO278" s="99"/>
      <c r="AP278" s="99"/>
      <c r="AQ278" s="99"/>
    </row>
    <row r="279" spans="1:43" x14ac:dyDescent="0.3">
      <c r="A279" s="99"/>
      <c r="B279" s="47" t="s">
        <v>81</v>
      </c>
      <c r="C279" s="28" t="s">
        <v>33</v>
      </c>
      <c r="D279" s="189" t="s">
        <v>26</v>
      </c>
      <c r="E279" s="47" t="s">
        <v>29</v>
      </c>
      <c r="F279" s="21" t="s">
        <v>52</v>
      </c>
      <c r="G279" s="47"/>
      <c r="H279" s="21">
        <v>4.0999999999999996</v>
      </c>
      <c r="I279" s="47" t="s">
        <v>38</v>
      </c>
      <c r="J279" s="21">
        <v>2</v>
      </c>
      <c r="K279" s="21">
        <v>4</v>
      </c>
      <c r="L279" s="21">
        <v>108</v>
      </c>
      <c r="M279" s="21">
        <v>1572</v>
      </c>
      <c r="N279" s="183">
        <f>(1-(IF(J279&gt;=4,0.05,0)+IF(OR(G279="Hybrid (HEV)",G279="Laddhybrid (PHEV)",E279="El"),0.15,0)+IF(OR(E279="Diesel",E279="Fordonsgas"),0.05,0)))*M279</f>
        <v>1493.3999999999999</v>
      </c>
      <c r="O279" s="48">
        <v>0.12</v>
      </c>
      <c r="P279" s="48">
        <v>0.1</v>
      </c>
      <c r="Q279" s="27">
        <v>254320</v>
      </c>
      <c r="R279" s="116">
        <v>32.9</v>
      </c>
      <c r="S279" s="116">
        <v>28.2</v>
      </c>
      <c r="T279" s="116">
        <v>2.5</v>
      </c>
      <c r="U279" s="184">
        <v>3136</v>
      </c>
      <c r="V279" s="185">
        <v>2870</v>
      </c>
      <c r="W279" s="185">
        <v>165650.66217186453</v>
      </c>
      <c r="X279" s="186" t="s">
        <v>27</v>
      </c>
      <c r="Y279" s="186" t="s">
        <v>27</v>
      </c>
      <c r="Z279" s="186" t="s">
        <v>27</v>
      </c>
      <c r="AA279" s="187">
        <f>IF(W279="","",IFERROR(W279-W279*(0.1*COUNTIFS(X279:Z279,"Ja")/3),"Formelfel"))</f>
        <v>149085.59595467808</v>
      </c>
      <c r="AE279" s="99"/>
      <c r="AF279" s="99"/>
      <c r="AG279" s="99"/>
      <c r="AH279" s="99"/>
      <c r="AI279" s="99"/>
      <c r="AJ279" s="99"/>
      <c r="AK279" s="99"/>
      <c r="AL279" s="99"/>
      <c r="AM279" s="99"/>
      <c r="AN279" s="99"/>
      <c r="AO279" s="99"/>
      <c r="AP279" s="99"/>
      <c r="AQ279" s="99"/>
    </row>
    <row r="280" spans="1:43" x14ac:dyDescent="0.3">
      <c r="A280" s="99"/>
      <c r="B280" s="19" t="s">
        <v>82</v>
      </c>
      <c r="C280" s="28" t="s">
        <v>33</v>
      </c>
      <c r="D280" s="18" t="s">
        <v>26</v>
      </c>
      <c r="E280" s="19" t="s">
        <v>29</v>
      </c>
      <c r="F280" s="20" t="s">
        <v>52</v>
      </c>
      <c r="G280" s="19"/>
      <c r="H280" s="20">
        <v>4.0999999999999996</v>
      </c>
      <c r="I280" s="19" t="s">
        <v>38</v>
      </c>
      <c r="J280" s="21">
        <v>2</v>
      </c>
      <c r="K280" s="21">
        <v>4</v>
      </c>
      <c r="L280" s="21">
        <v>108</v>
      </c>
      <c r="M280" s="20">
        <v>1572</v>
      </c>
      <c r="N280" s="183">
        <f>(1-(IF(J280&gt;=4,0.05,0)+IF(OR(G280="Hybrid (HEV)",G280="Laddhybrid (PHEV)",E280="El"),0.15,0)+IF(OR(E280="Diesel",E280="Fordonsgas"),0.05,0)))*M280</f>
        <v>1493.3999999999999</v>
      </c>
      <c r="O280" s="23">
        <v>0.12</v>
      </c>
      <c r="P280" s="23">
        <v>0.1</v>
      </c>
      <c r="Q280" s="24">
        <v>266320</v>
      </c>
      <c r="R280" s="25">
        <v>32.9</v>
      </c>
      <c r="S280" s="25">
        <v>28.2</v>
      </c>
      <c r="T280" s="116">
        <v>2.5</v>
      </c>
      <c r="U280" s="123">
        <v>3136.16</v>
      </c>
      <c r="V280" s="188">
        <v>2870</v>
      </c>
      <c r="W280" s="188">
        <v>171235.20024545613</v>
      </c>
      <c r="X280" s="186" t="s">
        <v>27</v>
      </c>
      <c r="Y280" s="186" t="s">
        <v>27</v>
      </c>
      <c r="Z280" s="186" t="s">
        <v>27</v>
      </c>
      <c r="AA280" s="187">
        <f>IF(W280="","",IFERROR(W280-W280*(0.1*COUNTIFS(X280:Z280,"Ja")/3),"Formelfel"))</f>
        <v>154111.68022091052</v>
      </c>
      <c r="AE280" s="99"/>
      <c r="AF280" s="99"/>
      <c r="AG280" s="99"/>
      <c r="AH280" s="99"/>
      <c r="AI280" s="99"/>
      <c r="AJ280" s="99"/>
      <c r="AK280" s="99"/>
      <c r="AL280" s="99"/>
      <c r="AM280" s="99"/>
      <c r="AN280" s="99"/>
      <c r="AO280" s="99"/>
      <c r="AP280" s="99"/>
      <c r="AQ280" s="99"/>
    </row>
    <row r="281" spans="1:43" x14ac:dyDescent="0.3">
      <c r="A281" s="99"/>
      <c r="B281" s="19" t="s">
        <v>83</v>
      </c>
      <c r="C281" s="28" t="s">
        <v>33</v>
      </c>
      <c r="D281" s="18" t="s">
        <v>26</v>
      </c>
      <c r="E281" s="19" t="s">
        <v>24</v>
      </c>
      <c r="F281" s="20"/>
      <c r="G281" s="19"/>
      <c r="H281" s="20">
        <v>5.4</v>
      </c>
      <c r="I281" s="19" t="s">
        <v>25</v>
      </c>
      <c r="J281" s="21">
        <v>2</v>
      </c>
      <c r="K281" s="21" t="s">
        <v>84</v>
      </c>
      <c r="L281" s="21">
        <v>122</v>
      </c>
      <c r="M281" s="20">
        <v>1511</v>
      </c>
      <c r="N281" s="183">
        <f>(1-(IF(J281&gt;=4,0.05,0)+IF(OR(G281="Hybrid (HEV)",G281="Laddhybrid (PHEV)",E281="El"),0.15,0)+IF(OR(E281="Diesel",E281="Fordonsgas"),0.05,0)))*M281</f>
        <v>1511</v>
      </c>
      <c r="O281" s="23">
        <v>0.12</v>
      </c>
      <c r="P281" s="23">
        <v>0.1</v>
      </c>
      <c r="Q281" s="24">
        <v>226320</v>
      </c>
      <c r="R281" s="25">
        <v>32.9</v>
      </c>
      <c r="S281" s="25">
        <v>28.2</v>
      </c>
      <c r="T281" s="116">
        <v>2.5</v>
      </c>
      <c r="U281" s="123">
        <v>2574</v>
      </c>
      <c r="V281" s="188">
        <v>2870</v>
      </c>
      <c r="W281" s="188">
        <v>158661.0867373785</v>
      </c>
      <c r="X281" s="186" t="s">
        <v>27</v>
      </c>
      <c r="Y281" s="186" t="s">
        <v>27</v>
      </c>
      <c r="Z281" s="186" t="s">
        <v>27</v>
      </c>
      <c r="AA281" s="187">
        <f>IF(W281="","",IFERROR(W281-W281*(0.1*COUNTIFS(X281:Z281,"Ja")/3),"Formelfel"))</f>
        <v>142794.97806364065</v>
      </c>
      <c r="AE281" s="99"/>
      <c r="AF281" s="99"/>
      <c r="AG281" s="99"/>
      <c r="AH281" s="99"/>
      <c r="AI281" s="99"/>
      <c r="AJ281" s="99"/>
      <c r="AK281" s="99"/>
      <c r="AL281" s="99"/>
      <c r="AM281" s="99"/>
      <c r="AN281" s="99"/>
      <c r="AO281" s="99"/>
      <c r="AP281" s="99"/>
      <c r="AQ281" s="99"/>
    </row>
    <row r="282" spans="1:43" x14ac:dyDescent="0.3">
      <c r="A282" s="99"/>
      <c r="B282" s="19" t="s">
        <v>85</v>
      </c>
      <c r="C282" s="28" t="s">
        <v>33</v>
      </c>
      <c r="D282" s="20" t="s">
        <v>26</v>
      </c>
      <c r="E282" s="19" t="s">
        <v>24</v>
      </c>
      <c r="F282" s="20"/>
      <c r="G282" s="19"/>
      <c r="H282" s="20">
        <v>5.4</v>
      </c>
      <c r="I282" s="19" t="s">
        <v>38</v>
      </c>
      <c r="J282" s="21">
        <v>2</v>
      </c>
      <c r="K282" s="21" t="s">
        <v>84</v>
      </c>
      <c r="L282" s="21">
        <v>122</v>
      </c>
      <c r="M282" s="20">
        <v>1511</v>
      </c>
      <c r="N282" s="183">
        <f>(1-(IF(J282&gt;=4,0.05,0)+IF(OR(G282="Hybrid (HEV)",G282="Laddhybrid (PHEV)",E282="El"),0.15,0)+IF(OR(E282="Diesel",E282="Fordonsgas"),0.05,0)))*M282</f>
        <v>1511</v>
      </c>
      <c r="O282" s="23">
        <v>0.12</v>
      </c>
      <c r="P282" s="23">
        <v>0.1</v>
      </c>
      <c r="Q282" s="24">
        <v>242320</v>
      </c>
      <c r="R282" s="25">
        <v>32.9</v>
      </c>
      <c r="S282" s="25">
        <v>28.2</v>
      </c>
      <c r="T282" s="116">
        <v>2.5</v>
      </c>
      <c r="U282" s="123">
        <v>2574</v>
      </c>
      <c r="V282" s="188">
        <v>2870</v>
      </c>
      <c r="W282" s="188">
        <v>165937.90907569486</v>
      </c>
      <c r="X282" s="186" t="s">
        <v>27</v>
      </c>
      <c r="Y282" s="186" t="s">
        <v>27</v>
      </c>
      <c r="Z282" s="186" t="s">
        <v>27</v>
      </c>
      <c r="AA282" s="187">
        <f>IF(W282="","",IFERROR(W282-W282*(0.1*COUNTIFS(X282:Z282,"Ja")/3),"Formelfel"))</f>
        <v>149344.11816812537</v>
      </c>
      <c r="AE282" s="99"/>
      <c r="AF282" s="99"/>
      <c r="AG282" s="99"/>
      <c r="AH282" s="99"/>
      <c r="AI282" s="99"/>
      <c r="AJ282" s="99"/>
      <c r="AK282" s="99"/>
      <c r="AL282" s="99"/>
      <c r="AM282" s="99"/>
      <c r="AN282" s="99"/>
      <c r="AO282" s="99"/>
      <c r="AP282" s="99"/>
      <c r="AQ282" s="99"/>
    </row>
    <row r="283" spans="1:43" x14ac:dyDescent="0.3">
      <c r="A283" s="99"/>
      <c r="B283" s="57" t="s">
        <v>86</v>
      </c>
      <c r="C283" s="28" t="s">
        <v>33</v>
      </c>
      <c r="D283" s="21" t="s">
        <v>26</v>
      </c>
      <c r="E283" s="57" t="s">
        <v>29</v>
      </c>
      <c r="F283" s="28" t="s">
        <v>52</v>
      </c>
      <c r="G283" s="57"/>
      <c r="H283" s="28">
        <v>4.0999999999999996</v>
      </c>
      <c r="I283" s="57" t="s">
        <v>25</v>
      </c>
      <c r="J283" s="21">
        <v>2</v>
      </c>
      <c r="K283" s="21" t="s">
        <v>84</v>
      </c>
      <c r="L283" s="21">
        <v>107</v>
      </c>
      <c r="M283" s="28">
        <v>1586</v>
      </c>
      <c r="N283" s="183">
        <f>(1-(IF(J283&gt;=4,0.05,0)+IF(OR(G283="Hybrid (HEV)",G283="Laddhybrid (PHEV)",E283="El"),0.15,0)+IF(OR(E283="Diesel",E283="Fordonsgas"),0.05,0)))*M283</f>
        <v>1506.6999999999998</v>
      </c>
      <c r="O283" s="58">
        <v>0.12</v>
      </c>
      <c r="P283" s="58">
        <v>0.1</v>
      </c>
      <c r="Q283" s="24">
        <v>234320</v>
      </c>
      <c r="R283" s="25">
        <v>32.9</v>
      </c>
      <c r="S283" s="25">
        <v>28.2</v>
      </c>
      <c r="T283" s="116">
        <v>2.5</v>
      </c>
      <c r="U283" s="123">
        <v>3041</v>
      </c>
      <c r="V283" s="188">
        <v>2870.4</v>
      </c>
      <c r="W283" s="188">
        <v>153583.77050938172</v>
      </c>
      <c r="X283" s="186" t="s">
        <v>27</v>
      </c>
      <c r="Y283" s="186" t="s">
        <v>27</v>
      </c>
      <c r="Z283" s="186" t="s">
        <v>27</v>
      </c>
      <c r="AA283" s="187">
        <f>IF(W283="","",IFERROR(W283-W283*(0.1*COUNTIFS(X283:Z283,"Ja")/3),"Formelfel"))</f>
        <v>138225.39345844355</v>
      </c>
      <c r="AE283" s="99"/>
      <c r="AF283" s="99"/>
      <c r="AG283" s="99"/>
      <c r="AH283" s="99"/>
      <c r="AI283" s="99"/>
      <c r="AJ283" s="99"/>
      <c r="AK283" s="99"/>
      <c r="AL283" s="99"/>
      <c r="AM283" s="99"/>
      <c r="AN283" s="99"/>
      <c r="AO283" s="99"/>
      <c r="AP283" s="99"/>
      <c r="AQ283" s="99"/>
    </row>
    <row r="284" spans="1:43" x14ac:dyDescent="0.3">
      <c r="A284" s="99"/>
      <c r="B284" s="57" t="s">
        <v>87</v>
      </c>
      <c r="C284" s="28" t="s">
        <v>33</v>
      </c>
      <c r="D284" s="28" t="s">
        <v>26</v>
      </c>
      <c r="E284" s="57" t="s">
        <v>29</v>
      </c>
      <c r="F284" s="28" t="s">
        <v>52</v>
      </c>
      <c r="G284" s="57"/>
      <c r="H284" s="28">
        <v>4.2</v>
      </c>
      <c r="I284" s="57" t="s">
        <v>25</v>
      </c>
      <c r="J284" s="21">
        <v>2</v>
      </c>
      <c r="K284" s="21" t="s">
        <v>84</v>
      </c>
      <c r="L284" s="21">
        <v>109</v>
      </c>
      <c r="M284" s="28">
        <v>1586</v>
      </c>
      <c r="N284" s="183">
        <f>(1-(IF(J284&gt;=4,0.05,0)+IF(OR(G284="Hybrid (HEV)",G284="Laddhybrid (PHEV)",E284="El"),0.15,0)+IF(OR(E284="Diesel",E284="Fordonsgas"),0.05,0)))*M284</f>
        <v>1506.6999999999998</v>
      </c>
      <c r="O284" s="58">
        <v>0.12</v>
      </c>
      <c r="P284" s="58">
        <v>0.1</v>
      </c>
      <c r="Q284" s="24">
        <v>246320</v>
      </c>
      <c r="R284" s="25">
        <v>32.9</v>
      </c>
      <c r="S284" s="25">
        <v>28.2</v>
      </c>
      <c r="T284" s="116">
        <v>2.5</v>
      </c>
      <c r="U284" s="123">
        <v>3232</v>
      </c>
      <c r="V284" s="188">
        <v>2870.4</v>
      </c>
      <c r="W284" s="188">
        <v>160362.26578676372</v>
      </c>
      <c r="X284" s="186" t="s">
        <v>27</v>
      </c>
      <c r="Y284" s="186" t="s">
        <v>27</v>
      </c>
      <c r="Z284" s="186" t="s">
        <v>27</v>
      </c>
      <c r="AA284" s="187">
        <f>IF(W284="","",IFERROR(W284-W284*(0.1*COUNTIFS(X284:Z284,"Ja")/3),"Formelfel"))</f>
        <v>144326.03920808734</v>
      </c>
      <c r="AE284" s="99"/>
      <c r="AF284" s="99"/>
      <c r="AG284" s="99"/>
      <c r="AH284" s="99"/>
      <c r="AI284" s="99"/>
      <c r="AJ284" s="99"/>
      <c r="AK284" s="99"/>
      <c r="AL284" s="99"/>
      <c r="AM284" s="99"/>
      <c r="AN284" s="99"/>
      <c r="AO284" s="99"/>
      <c r="AP284" s="99"/>
      <c r="AQ284" s="99"/>
    </row>
    <row r="285" spans="1:43" x14ac:dyDescent="0.3">
      <c r="A285" s="99"/>
      <c r="B285" s="57" t="s">
        <v>88</v>
      </c>
      <c r="C285" s="28" t="s">
        <v>33</v>
      </c>
      <c r="D285" s="28" t="s">
        <v>26</v>
      </c>
      <c r="E285" s="57" t="s">
        <v>29</v>
      </c>
      <c r="F285" s="28" t="s">
        <v>52</v>
      </c>
      <c r="G285" s="57"/>
      <c r="H285" s="28">
        <v>4</v>
      </c>
      <c r="I285" s="57" t="s">
        <v>38</v>
      </c>
      <c r="J285" s="21">
        <v>2</v>
      </c>
      <c r="K285" s="21" t="s">
        <v>84</v>
      </c>
      <c r="L285" s="21">
        <v>106</v>
      </c>
      <c r="M285" s="28">
        <v>1601</v>
      </c>
      <c r="N285" s="183">
        <f>(1-(IF(J285&gt;=4,0.05,0)+IF(OR(G285="Hybrid (HEV)",G285="Laddhybrid (PHEV)",E285="El"),0.15,0)+IF(OR(E285="Diesel",E285="Fordonsgas"),0.05,0)))*M285</f>
        <v>1520.9499999999998</v>
      </c>
      <c r="O285" s="58">
        <v>0.12</v>
      </c>
      <c r="P285" s="58">
        <v>0.1</v>
      </c>
      <c r="Q285" s="24">
        <v>250320</v>
      </c>
      <c r="R285" s="25">
        <v>32.9</v>
      </c>
      <c r="S285" s="25">
        <v>28.2</v>
      </c>
      <c r="T285" s="116">
        <v>2.5</v>
      </c>
      <c r="U285" s="123">
        <v>2945</v>
      </c>
      <c r="V285" s="188">
        <v>2870.4</v>
      </c>
      <c r="W285" s="188">
        <v>159820.69222486069</v>
      </c>
      <c r="X285" s="186" t="s">
        <v>27</v>
      </c>
      <c r="Y285" s="186" t="s">
        <v>27</v>
      </c>
      <c r="Z285" s="186" t="s">
        <v>27</v>
      </c>
      <c r="AA285" s="187">
        <f>IF(W285="","",IFERROR(W285-W285*(0.1*COUNTIFS(X285:Z285,"Ja")/3),"Formelfel"))</f>
        <v>143838.6230023746</v>
      </c>
      <c r="AE285" s="99"/>
      <c r="AF285" s="99"/>
      <c r="AG285" s="99"/>
      <c r="AH285" s="99"/>
      <c r="AI285" s="99"/>
      <c r="AJ285" s="99"/>
      <c r="AK285" s="99"/>
      <c r="AL285" s="99"/>
      <c r="AM285" s="99"/>
      <c r="AN285" s="99"/>
      <c r="AO285" s="99"/>
      <c r="AP285" s="99"/>
      <c r="AQ285" s="99"/>
    </row>
    <row r="286" spans="1:43" x14ac:dyDescent="0.3">
      <c r="A286" s="99"/>
      <c r="B286" s="57" t="s">
        <v>89</v>
      </c>
      <c r="C286" s="28" t="s">
        <v>33</v>
      </c>
      <c r="D286" s="28" t="s">
        <v>26</v>
      </c>
      <c r="E286" s="57" t="s">
        <v>29</v>
      </c>
      <c r="F286" s="28" t="s">
        <v>52</v>
      </c>
      <c r="G286" s="57"/>
      <c r="H286" s="28">
        <v>4.0999999999999996</v>
      </c>
      <c r="I286" s="57" t="s">
        <v>38</v>
      </c>
      <c r="J286" s="21">
        <v>2</v>
      </c>
      <c r="K286" s="21" t="s">
        <v>84</v>
      </c>
      <c r="L286" s="21">
        <v>108</v>
      </c>
      <c r="M286" s="28">
        <v>1601</v>
      </c>
      <c r="N286" s="183">
        <f>(1-(IF(J286&gt;=4,0.05,0)+IF(OR(G286="Hybrid (HEV)",G286="Laddhybrid (PHEV)",E286="El"),0.15,0)+IF(OR(E286="Diesel",E286="Fordonsgas"),0.05,0)))*M286</f>
        <v>1520.9499999999998</v>
      </c>
      <c r="O286" s="58">
        <v>0.12</v>
      </c>
      <c r="P286" s="58">
        <v>0.1</v>
      </c>
      <c r="Q286" s="24">
        <v>262320</v>
      </c>
      <c r="R286" s="25">
        <v>32.9</v>
      </c>
      <c r="S286" s="25">
        <v>28.2</v>
      </c>
      <c r="T286" s="116">
        <v>2.5</v>
      </c>
      <c r="U286" s="123">
        <v>3136</v>
      </c>
      <c r="V286" s="188">
        <v>2870.4</v>
      </c>
      <c r="W286" s="188">
        <v>166599.18750224271</v>
      </c>
      <c r="X286" s="186" t="s">
        <v>27</v>
      </c>
      <c r="Y286" s="186" t="s">
        <v>27</v>
      </c>
      <c r="Z286" s="186" t="s">
        <v>27</v>
      </c>
      <c r="AA286" s="187">
        <f>IF(W286="","",IFERROR(W286-W286*(0.1*COUNTIFS(X286:Z286,"Ja")/3),"Formelfel"))</f>
        <v>149939.26875201843</v>
      </c>
      <c r="AE286" s="99"/>
      <c r="AF286" s="99"/>
      <c r="AG286" s="99"/>
      <c r="AH286" s="99"/>
      <c r="AI286" s="99"/>
      <c r="AJ286" s="99"/>
      <c r="AK286" s="99"/>
      <c r="AL286" s="99"/>
      <c r="AM286" s="99"/>
      <c r="AN286" s="99"/>
      <c r="AO286" s="99"/>
      <c r="AP286" s="99"/>
      <c r="AQ286" s="99"/>
    </row>
    <row r="287" spans="1:43" x14ac:dyDescent="0.3">
      <c r="A287" s="99"/>
      <c r="B287" s="19" t="s">
        <v>90</v>
      </c>
      <c r="C287" s="28" t="s">
        <v>33</v>
      </c>
      <c r="D287" s="20" t="s">
        <v>26</v>
      </c>
      <c r="E287" s="19" t="s">
        <v>29</v>
      </c>
      <c r="F287" s="20" t="s">
        <v>52</v>
      </c>
      <c r="G287" s="19"/>
      <c r="H287" s="20">
        <v>3.7</v>
      </c>
      <c r="I287" s="19" t="s">
        <v>38</v>
      </c>
      <c r="J287" s="21">
        <v>2</v>
      </c>
      <c r="K287" s="21">
        <v>4</v>
      </c>
      <c r="L287" s="21">
        <v>98</v>
      </c>
      <c r="M287" s="20">
        <v>1574</v>
      </c>
      <c r="N287" s="183">
        <f>(1-(IF(J287&gt;=4,0.05,0)+IF(OR(G287="Hybrid (HEV)",G287="Laddhybrid (PHEV)",E287="El"),0.15,0)+IF(OR(E287="Diesel",E287="Fordonsgas"),0.05,0)))*M287</f>
        <v>1495.3</v>
      </c>
      <c r="O287" s="23">
        <v>0.12</v>
      </c>
      <c r="P287" s="23">
        <v>0.1</v>
      </c>
      <c r="Q287" s="24">
        <v>251920</v>
      </c>
      <c r="R287" s="25">
        <v>36.5</v>
      </c>
      <c r="S287" s="25">
        <v>27</v>
      </c>
      <c r="T287" s="116">
        <v>1.7</v>
      </c>
      <c r="U287" s="123">
        <v>2181</v>
      </c>
      <c r="V287" s="188">
        <v>3350</v>
      </c>
      <c r="W287" s="188">
        <v>160072.54863182336</v>
      </c>
      <c r="X287" s="186" t="s">
        <v>27</v>
      </c>
      <c r="Y287" s="186" t="s">
        <v>27</v>
      </c>
      <c r="Z287" s="186" t="s">
        <v>27</v>
      </c>
      <c r="AA287" s="187">
        <f>IF(W287="","",IFERROR(W287-W287*(0.1*COUNTIFS(X287:Z287,"Ja")/3),"Formelfel"))</f>
        <v>144065.29376864102</v>
      </c>
      <c r="AE287" s="99"/>
      <c r="AF287" s="99"/>
      <c r="AG287" s="99"/>
      <c r="AH287" s="99"/>
      <c r="AI287" s="99"/>
      <c r="AJ287" s="99"/>
      <c r="AK287" s="99"/>
      <c r="AL287" s="99"/>
      <c r="AM287" s="99"/>
      <c r="AN287" s="99"/>
      <c r="AO287" s="99"/>
      <c r="AP287" s="99"/>
      <c r="AQ287" s="99"/>
    </row>
    <row r="288" spans="1:43" x14ac:dyDescent="0.3">
      <c r="A288" s="99"/>
      <c r="B288" s="57" t="s">
        <v>91</v>
      </c>
      <c r="C288" s="28" t="s">
        <v>33</v>
      </c>
      <c r="D288" s="21" t="s">
        <v>26</v>
      </c>
      <c r="E288" s="57" t="s">
        <v>29</v>
      </c>
      <c r="F288" s="28" t="s">
        <v>52</v>
      </c>
      <c r="G288" s="57"/>
      <c r="H288" s="28">
        <v>3.8</v>
      </c>
      <c r="I288" s="57" t="s">
        <v>25</v>
      </c>
      <c r="J288" s="21">
        <v>2</v>
      </c>
      <c r="K288" s="21">
        <v>4</v>
      </c>
      <c r="L288" s="21">
        <v>101</v>
      </c>
      <c r="M288" s="28">
        <v>1574</v>
      </c>
      <c r="N288" s="183">
        <f>(1-(IF(J288&gt;=4,0.05,0)+IF(OR(G288="Hybrid (HEV)",G288="Laddhybrid (PHEV)",E288="El"),0.15,0)+IF(OR(E288="Diesel",E288="Fordonsgas"),0.05,0)))*M288</f>
        <v>1495.3</v>
      </c>
      <c r="O288" s="58">
        <v>0.12</v>
      </c>
      <c r="P288" s="58">
        <v>0.1</v>
      </c>
      <c r="Q288" s="24">
        <v>231920</v>
      </c>
      <c r="R288" s="25">
        <v>36.5</v>
      </c>
      <c r="S288" s="25">
        <v>27</v>
      </c>
      <c r="T288" s="116">
        <v>1.7</v>
      </c>
      <c r="U288" s="123">
        <v>2468</v>
      </c>
      <c r="V288" s="188">
        <v>3350</v>
      </c>
      <c r="W288" s="188">
        <v>152366.84160028945</v>
      </c>
      <c r="X288" s="186" t="s">
        <v>27</v>
      </c>
      <c r="Y288" s="186" t="s">
        <v>27</v>
      </c>
      <c r="Z288" s="186" t="s">
        <v>27</v>
      </c>
      <c r="AA288" s="187">
        <f>IF(W288="","",IFERROR(W288-W288*(0.1*COUNTIFS(X288:Z288,"Ja")/3),"Formelfel"))</f>
        <v>137130.15744026052</v>
      </c>
      <c r="AE288" s="99"/>
      <c r="AF288" s="99"/>
      <c r="AG288" s="99"/>
      <c r="AH288" s="99"/>
      <c r="AI288" s="99"/>
      <c r="AJ288" s="99"/>
      <c r="AK288" s="99"/>
      <c r="AL288" s="99"/>
      <c r="AM288" s="99"/>
      <c r="AN288" s="99"/>
      <c r="AO288" s="99"/>
      <c r="AP288" s="99"/>
      <c r="AQ288" s="99"/>
    </row>
    <row r="289" spans="1:43" x14ac:dyDescent="0.3">
      <c r="A289" s="99"/>
      <c r="B289" s="57" t="s">
        <v>92</v>
      </c>
      <c r="C289" s="28" t="s">
        <v>33</v>
      </c>
      <c r="D289" s="28" t="s">
        <v>26</v>
      </c>
      <c r="E289" s="57" t="s">
        <v>24</v>
      </c>
      <c r="F289" s="28"/>
      <c r="G289" s="57"/>
      <c r="H289" s="28">
        <v>5.4</v>
      </c>
      <c r="I289" s="57" t="s">
        <v>38</v>
      </c>
      <c r="J289" s="21">
        <v>2</v>
      </c>
      <c r="K289" s="21">
        <v>4</v>
      </c>
      <c r="L289" s="21">
        <v>123</v>
      </c>
      <c r="M289" s="28">
        <v>1575</v>
      </c>
      <c r="N289" s="183">
        <f>(1-(IF(J289&gt;=4,0.05,0)+IF(OR(G289="Hybrid (HEV)",G289="Laddhybrid (PHEV)",E289="El"),0.15,0)+IF(OR(E289="Diesel",E289="Fordonsgas"),0.05,0)))*M289</f>
        <v>1575</v>
      </c>
      <c r="O289" s="58">
        <v>0.12</v>
      </c>
      <c r="P289" s="58">
        <v>0.1</v>
      </c>
      <c r="Q289" s="24">
        <v>255920</v>
      </c>
      <c r="R289" s="25">
        <v>36.5</v>
      </c>
      <c r="S289" s="25">
        <v>27</v>
      </c>
      <c r="T289" s="116">
        <v>1.7</v>
      </c>
      <c r="U289" s="123">
        <v>2656</v>
      </c>
      <c r="V289" s="185">
        <v>3350</v>
      </c>
      <c r="W289" s="188">
        <v>176455</v>
      </c>
      <c r="X289" s="186" t="s">
        <v>27</v>
      </c>
      <c r="Y289" s="186" t="s">
        <v>27</v>
      </c>
      <c r="Z289" s="186" t="s">
        <v>27</v>
      </c>
      <c r="AA289" s="187">
        <f>IF(W289="","",IFERROR(W289-W289*(0.1*COUNTIFS(X289:Z289,"Ja")/3),"Formelfel"))</f>
        <v>158809.5</v>
      </c>
      <c r="AE289" s="99"/>
      <c r="AF289" s="99"/>
      <c r="AG289" s="99"/>
      <c r="AH289" s="99"/>
      <c r="AI289" s="99"/>
      <c r="AJ289" s="99"/>
      <c r="AK289" s="99"/>
      <c r="AL289" s="99"/>
      <c r="AM289" s="99"/>
      <c r="AN289" s="99"/>
      <c r="AO289" s="99"/>
      <c r="AP289" s="99"/>
      <c r="AQ289" s="99"/>
    </row>
    <row r="290" spans="1:43" x14ac:dyDescent="0.3">
      <c r="A290" s="99"/>
      <c r="B290" s="127" t="s">
        <v>470</v>
      </c>
      <c r="C290" s="128" t="s">
        <v>33</v>
      </c>
      <c r="D290" s="129" t="s">
        <v>27</v>
      </c>
      <c r="E290" s="127" t="s">
        <v>24</v>
      </c>
      <c r="F290" s="130" t="s">
        <v>93</v>
      </c>
      <c r="G290" s="127" t="s">
        <v>94</v>
      </c>
      <c r="H290" s="130">
        <v>1.4</v>
      </c>
      <c r="I290" s="127" t="s">
        <v>38</v>
      </c>
      <c r="J290" s="130">
        <v>2</v>
      </c>
      <c r="K290" s="130">
        <v>4</v>
      </c>
      <c r="L290" s="130">
        <v>33</v>
      </c>
      <c r="M290" s="130">
        <v>1847</v>
      </c>
      <c r="N290" s="145">
        <f>(1-(IF(J290&gt;=4,0.05,0)+IF(OR(G290="Hybrid (HEV)",G290="Laddhybrid (PHEV)",E290="El"),0.15,0)+IF(OR(E290="Diesel",E290="Fordonsgas"),0.05,0)))*M290</f>
        <v>1569.95</v>
      </c>
      <c r="O290" s="131">
        <v>0.15</v>
      </c>
      <c r="P290" s="131">
        <v>0.1</v>
      </c>
      <c r="Q290" s="132">
        <v>280772</v>
      </c>
      <c r="R290" s="133">
        <v>34</v>
      </c>
      <c r="S290" s="133">
        <v>24.3</v>
      </c>
      <c r="T290" s="133">
        <v>2.1</v>
      </c>
      <c r="U290" s="134">
        <v>360</v>
      </c>
      <c r="V290" s="179">
        <v>4361</v>
      </c>
      <c r="W290" s="179">
        <v>140290</v>
      </c>
      <c r="X290" s="180" t="s">
        <v>27</v>
      </c>
      <c r="Y290" s="180" t="s">
        <v>27</v>
      </c>
      <c r="Z290" s="180" t="s">
        <v>27</v>
      </c>
      <c r="AA290" s="181">
        <f>IF(W290="","",IFERROR(W290-W290*(0.1*COUNTIFS(X290:Z290,"Ja")/3),"Formelfel"))</f>
        <v>126261</v>
      </c>
      <c r="AE290" s="99"/>
      <c r="AF290" s="99"/>
      <c r="AG290" s="99"/>
      <c r="AH290" s="99"/>
      <c r="AI290" s="99"/>
      <c r="AJ290" s="99"/>
      <c r="AK290" s="99"/>
      <c r="AL290" s="99"/>
      <c r="AM290" s="99"/>
      <c r="AN290" s="99"/>
      <c r="AO290" s="99"/>
      <c r="AP290" s="99"/>
      <c r="AQ290" s="99"/>
    </row>
    <row r="291" spans="1:43" x14ac:dyDescent="0.3">
      <c r="A291" s="99"/>
      <c r="B291" s="135" t="s">
        <v>471</v>
      </c>
      <c r="C291" s="136" t="s">
        <v>33</v>
      </c>
      <c r="D291" s="137" t="s">
        <v>27</v>
      </c>
      <c r="E291" s="135" t="s">
        <v>24</v>
      </c>
      <c r="F291" s="136" t="s">
        <v>93</v>
      </c>
      <c r="G291" s="135" t="s">
        <v>94</v>
      </c>
      <c r="H291" s="136">
        <v>1.4</v>
      </c>
      <c r="I291" s="135" t="s">
        <v>38</v>
      </c>
      <c r="J291" s="137">
        <v>2</v>
      </c>
      <c r="K291" s="137">
        <v>4</v>
      </c>
      <c r="L291" s="130">
        <v>33</v>
      </c>
      <c r="M291" s="136">
        <v>1879</v>
      </c>
      <c r="N291" s="145">
        <f>(1-(IF(J291&gt;=4,0.05,0)+IF(OR(G291="Hybrid (HEV)",G291="Laddhybrid (PHEV)",E291="El"),0.15,0)+IF(OR(E291="Diesel",E291="Fordonsgas"),0.05,0)))*M291</f>
        <v>1597.1499999999999</v>
      </c>
      <c r="O291" s="131">
        <v>0.15</v>
      </c>
      <c r="P291" s="131">
        <v>0.1</v>
      </c>
      <c r="Q291" s="138">
        <v>294304</v>
      </c>
      <c r="R291" s="139">
        <v>34</v>
      </c>
      <c r="S291" s="139">
        <v>24.3</v>
      </c>
      <c r="T291" s="133">
        <v>2.1</v>
      </c>
      <c r="U291" s="140">
        <v>360</v>
      </c>
      <c r="V291" s="182">
        <v>4361</v>
      </c>
      <c r="W291" s="182">
        <v>147447</v>
      </c>
      <c r="X291" s="180" t="s">
        <v>27</v>
      </c>
      <c r="Y291" s="180" t="s">
        <v>27</v>
      </c>
      <c r="Z291" s="180" t="s">
        <v>27</v>
      </c>
      <c r="AA291" s="181">
        <f>IF(W291="","",IFERROR(W291-W291*(0.1*COUNTIFS(X291:Z291,"Ja")/3),"Formelfel"))</f>
        <v>132702.29999999999</v>
      </c>
      <c r="AE291" s="99"/>
      <c r="AF291" s="99"/>
      <c r="AG291" s="99"/>
      <c r="AH291" s="99"/>
      <c r="AI291" s="99"/>
      <c r="AJ291" s="99"/>
      <c r="AK291" s="99"/>
      <c r="AL291" s="99"/>
      <c r="AM291" s="99"/>
      <c r="AN291" s="99"/>
      <c r="AO291" s="99"/>
      <c r="AP291" s="99"/>
      <c r="AQ291" s="99"/>
    </row>
    <row r="292" spans="1:43" x14ac:dyDescent="0.3">
      <c r="A292" s="99"/>
      <c r="B292" s="135" t="s">
        <v>472</v>
      </c>
      <c r="C292" s="136" t="s">
        <v>33</v>
      </c>
      <c r="D292" s="136" t="s">
        <v>26</v>
      </c>
      <c r="E292" s="135" t="s">
        <v>29</v>
      </c>
      <c r="F292" s="136"/>
      <c r="G292" s="135"/>
      <c r="H292" s="136">
        <v>5.2</v>
      </c>
      <c r="I292" s="135" t="s">
        <v>38</v>
      </c>
      <c r="J292" s="137">
        <v>4</v>
      </c>
      <c r="K292" s="137">
        <v>4</v>
      </c>
      <c r="L292" s="130">
        <v>136</v>
      </c>
      <c r="M292" s="136">
        <v>1741</v>
      </c>
      <c r="N292" s="145">
        <f>(1-(IF(J292&gt;=4,0.05,0)+IF(OR(G292="Hybrid (HEV)",G292="Laddhybrid (PHEV)",E292="El"),0.15,0)+IF(OR(E292="Diesel",E292="Fordonsgas"),0.05,0)))*M292</f>
        <v>1566.9</v>
      </c>
      <c r="O292" s="131">
        <v>0.15</v>
      </c>
      <c r="P292" s="131">
        <v>0.1</v>
      </c>
      <c r="Q292" s="138">
        <v>207332</v>
      </c>
      <c r="R292" s="139">
        <v>34.200000000000003</v>
      </c>
      <c r="S292" s="139">
        <v>24</v>
      </c>
      <c r="T292" s="133">
        <v>2.2999999999999998</v>
      </c>
      <c r="U292" s="140">
        <v>5810</v>
      </c>
      <c r="V292" s="182">
        <v>3012</v>
      </c>
      <c r="W292" s="182">
        <v>174888</v>
      </c>
      <c r="X292" s="180" t="s">
        <v>27</v>
      </c>
      <c r="Y292" s="180" t="s">
        <v>27</v>
      </c>
      <c r="Z292" s="180" t="s">
        <v>27</v>
      </c>
      <c r="AA292" s="181">
        <f>IF(W292="","",IFERROR(W292-W292*(0.1*COUNTIFS(X292:Z292,"Ja")/3),"Formelfel"))</f>
        <v>157399.20000000001</v>
      </c>
      <c r="AE292" s="99"/>
      <c r="AF292" s="99"/>
      <c r="AG292" s="99"/>
      <c r="AH292" s="99"/>
      <c r="AI292" s="99"/>
      <c r="AJ292" s="99"/>
      <c r="AK292" s="99"/>
      <c r="AL292" s="99"/>
      <c r="AM292" s="99"/>
      <c r="AN292" s="99"/>
      <c r="AO292" s="99"/>
      <c r="AP292" s="99"/>
      <c r="AQ292" s="99"/>
    </row>
    <row r="293" spans="1:43" x14ac:dyDescent="0.3">
      <c r="A293" s="99"/>
      <c r="B293" s="141" t="s">
        <v>474</v>
      </c>
      <c r="C293" s="136" t="s">
        <v>33</v>
      </c>
      <c r="D293" s="130" t="s">
        <v>26</v>
      </c>
      <c r="E293" s="141" t="s">
        <v>24</v>
      </c>
      <c r="F293" s="128"/>
      <c r="G293" s="141"/>
      <c r="H293" s="128">
        <v>7.8</v>
      </c>
      <c r="I293" s="141" t="s">
        <v>25</v>
      </c>
      <c r="J293" s="130">
        <v>4</v>
      </c>
      <c r="K293" s="130">
        <v>4</v>
      </c>
      <c r="L293" s="130">
        <v>178</v>
      </c>
      <c r="M293" s="128">
        <v>1661</v>
      </c>
      <c r="N293" s="145">
        <f>(1-(IF(J293&gt;=4,0.05,0)+IF(OR(G293="Hybrid (HEV)",G293="Laddhybrid (PHEV)",E293="El"),0.15,0)+IF(OR(E293="Diesel",E293="Fordonsgas"),0.05,0)))*M293</f>
        <v>1577.9499999999998</v>
      </c>
      <c r="O293" s="131">
        <v>0.15</v>
      </c>
      <c r="P293" s="131">
        <v>0.1</v>
      </c>
      <c r="Q293" s="138">
        <v>197132</v>
      </c>
      <c r="R293" s="139">
        <v>34.200000000000003</v>
      </c>
      <c r="S293" s="139">
        <v>24</v>
      </c>
      <c r="T293" s="133">
        <v>2.2999999999999998</v>
      </c>
      <c r="U293" s="140">
        <v>8116</v>
      </c>
      <c r="V293" s="182">
        <v>3593</v>
      </c>
      <c r="W293" s="182">
        <v>197683</v>
      </c>
      <c r="X293" s="180" t="s">
        <v>27</v>
      </c>
      <c r="Y293" s="180" t="s">
        <v>27</v>
      </c>
      <c r="Z293" s="180" t="s">
        <v>27</v>
      </c>
      <c r="AA293" s="181">
        <f>IF(W293="","",IFERROR(W293-W293*(0.1*COUNTIFS(X293:Z293,"Ja")/3),"Formelfel"))</f>
        <v>177914.7</v>
      </c>
      <c r="AE293" s="99"/>
      <c r="AF293" s="99"/>
      <c r="AG293" s="99"/>
      <c r="AH293" s="99"/>
      <c r="AI293" s="99"/>
      <c r="AJ293" s="99"/>
      <c r="AK293" s="99"/>
      <c r="AL293" s="99"/>
      <c r="AM293" s="99"/>
      <c r="AN293" s="99"/>
      <c r="AO293" s="99"/>
      <c r="AP293" s="99"/>
      <c r="AQ293" s="99"/>
    </row>
    <row r="294" spans="1:43" x14ac:dyDescent="0.3">
      <c r="A294" s="99"/>
      <c r="B294" s="191" t="s">
        <v>476</v>
      </c>
      <c r="C294" s="136" t="s">
        <v>33</v>
      </c>
      <c r="D294" s="136" t="s">
        <v>26</v>
      </c>
      <c r="E294" s="135" t="s">
        <v>29</v>
      </c>
      <c r="F294" s="136"/>
      <c r="G294" s="135"/>
      <c r="H294" s="136">
        <v>5.2</v>
      </c>
      <c r="I294" s="135" t="s">
        <v>38</v>
      </c>
      <c r="J294" s="137">
        <v>4</v>
      </c>
      <c r="K294" s="137">
        <v>4</v>
      </c>
      <c r="L294" s="130">
        <v>136</v>
      </c>
      <c r="M294" s="136">
        <v>1727</v>
      </c>
      <c r="N294" s="145">
        <f>(1-(IF(J294&gt;=4,0.05,0)+IF(OR(G294="Hybrid (HEV)",G294="Laddhybrid (PHEV)",E294="El"),0.15,0)+IF(OR(E294="Diesel",E294="Fordonsgas"),0.05,0)))*M294</f>
        <v>1554.3</v>
      </c>
      <c r="O294" s="131">
        <v>0.15</v>
      </c>
      <c r="P294" s="131">
        <v>0.1</v>
      </c>
      <c r="Q294" s="138">
        <v>227664</v>
      </c>
      <c r="R294" s="139">
        <v>34.200000000000003</v>
      </c>
      <c r="S294" s="139">
        <v>24</v>
      </c>
      <c r="T294" s="133">
        <v>2.2999999999999998</v>
      </c>
      <c r="U294" s="140">
        <v>5810</v>
      </c>
      <c r="V294" s="182">
        <v>3012</v>
      </c>
      <c r="W294" s="182">
        <v>185640</v>
      </c>
      <c r="X294" s="180" t="s">
        <v>27</v>
      </c>
      <c r="Y294" s="180" t="s">
        <v>27</v>
      </c>
      <c r="Z294" s="180" t="s">
        <v>27</v>
      </c>
      <c r="AA294" s="181">
        <f>IF(W294="","",IFERROR(W294-W294*(0.1*COUNTIFS(X294:Z294,"Ja")/3),"Formelfel"))</f>
        <v>167076</v>
      </c>
      <c r="AE294" s="99"/>
      <c r="AF294" s="99"/>
      <c r="AG294" s="99"/>
      <c r="AH294" s="99"/>
      <c r="AI294" s="99"/>
      <c r="AJ294" s="99"/>
      <c r="AK294" s="99"/>
      <c r="AL294" s="99"/>
      <c r="AM294" s="99"/>
      <c r="AN294" s="99"/>
      <c r="AO294" s="99"/>
      <c r="AP294" s="99"/>
      <c r="AQ294" s="99"/>
    </row>
    <row r="295" spans="1:43" x14ac:dyDescent="0.3">
      <c r="A295" s="99"/>
      <c r="B295" s="135" t="s">
        <v>477</v>
      </c>
      <c r="C295" s="136" t="s">
        <v>33</v>
      </c>
      <c r="D295" s="137" t="s">
        <v>26</v>
      </c>
      <c r="E295" s="135" t="s">
        <v>24</v>
      </c>
      <c r="F295" s="136"/>
      <c r="G295" s="135"/>
      <c r="H295" s="136">
        <v>7.8</v>
      </c>
      <c r="I295" s="135" t="s">
        <v>25</v>
      </c>
      <c r="J295" s="137">
        <v>4</v>
      </c>
      <c r="K295" s="137">
        <v>4</v>
      </c>
      <c r="L295" s="130">
        <v>178</v>
      </c>
      <c r="M295" s="136">
        <v>1661</v>
      </c>
      <c r="N295" s="145">
        <f>(1-(IF(J295&gt;=4,0.05,0)+IF(OR(G295="Hybrid (HEV)",G295="Laddhybrid (PHEV)",E295="El"),0.15,0)+IF(OR(E295="Diesel",E295="Fordonsgas"),0.05,0)))*M295</f>
        <v>1577.9499999999998</v>
      </c>
      <c r="O295" s="131">
        <v>0.15</v>
      </c>
      <c r="P295" s="131">
        <v>0.1</v>
      </c>
      <c r="Q295" s="138">
        <v>207264</v>
      </c>
      <c r="R295" s="139">
        <v>34.200000000000003</v>
      </c>
      <c r="S295" s="139">
        <v>24</v>
      </c>
      <c r="T295" s="133">
        <v>2.2999999999999998</v>
      </c>
      <c r="U295" s="140">
        <v>8116</v>
      </c>
      <c r="V295" s="182">
        <v>3593</v>
      </c>
      <c r="W295" s="182">
        <v>203041</v>
      </c>
      <c r="X295" s="180" t="s">
        <v>27</v>
      </c>
      <c r="Y295" s="180" t="s">
        <v>27</v>
      </c>
      <c r="Z295" s="180" t="s">
        <v>27</v>
      </c>
      <c r="AA295" s="181">
        <f>IF(W295="","",IFERROR(W295-W295*(0.1*COUNTIFS(X295:Z295,"Ja")/3),"Formelfel"))</f>
        <v>182736.9</v>
      </c>
      <c r="AE295" s="99"/>
      <c r="AF295" s="99"/>
      <c r="AG295" s="99"/>
      <c r="AH295" s="99"/>
      <c r="AI295" s="99"/>
      <c r="AJ295" s="99"/>
      <c r="AK295" s="99"/>
      <c r="AL295" s="99"/>
      <c r="AM295" s="99"/>
      <c r="AN295" s="99"/>
      <c r="AO295" s="99"/>
      <c r="AP295" s="99"/>
      <c r="AQ295" s="99"/>
    </row>
    <row r="296" spans="1:43" x14ac:dyDescent="0.3">
      <c r="A296" s="99"/>
      <c r="B296" s="19" t="s">
        <v>342</v>
      </c>
      <c r="C296" s="20" t="s">
        <v>33</v>
      </c>
      <c r="D296" s="20" t="s">
        <v>26</v>
      </c>
      <c r="E296" s="19" t="s">
        <v>29</v>
      </c>
      <c r="F296" s="20"/>
      <c r="G296" s="19"/>
      <c r="H296" s="20">
        <v>5.0999999999999996</v>
      </c>
      <c r="I296" s="19" t="s">
        <v>25</v>
      </c>
      <c r="J296" s="18">
        <v>2</v>
      </c>
      <c r="K296" s="18">
        <v>4</v>
      </c>
      <c r="L296" s="21">
        <v>137</v>
      </c>
      <c r="M296" s="20">
        <v>1674</v>
      </c>
      <c r="N296" s="145">
        <f>(1-(IF(J296&gt;=4,0.05,0)+IF(OR(G296="Hybrid (HEV)",G296="Laddhybrid (PHEV)",E296="El"),0.15,0)+IF(OR(E296="Diesel",E296="Fordonsgas"),0.05,0)))*M296</f>
        <v>1590.3</v>
      </c>
      <c r="O296" s="95">
        <v>0.1</v>
      </c>
      <c r="P296" s="23">
        <v>0.1</v>
      </c>
      <c r="Q296" s="24">
        <v>214488</v>
      </c>
      <c r="R296" s="25">
        <v>36.1</v>
      </c>
      <c r="S296" s="25">
        <v>27</v>
      </c>
      <c r="T296" s="16">
        <v>1.8</v>
      </c>
      <c r="U296" s="26">
        <v>3996</v>
      </c>
      <c r="V296" s="156">
        <v>2880</v>
      </c>
      <c r="W296" s="156">
        <v>177814</v>
      </c>
      <c r="X296" s="157" t="s">
        <v>27</v>
      </c>
      <c r="Y296" s="157" t="s">
        <v>27</v>
      </c>
      <c r="Z296" s="157" t="s">
        <v>27</v>
      </c>
      <c r="AA296" s="158">
        <f>IF(W296="","",IFERROR(W296-W296*(0.1*COUNTIFS(X296:Z296,"Ja")/3),"Formelfel"))</f>
        <v>160032.6</v>
      </c>
      <c r="AE296" s="99"/>
      <c r="AF296" s="99"/>
      <c r="AG296" s="99"/>
      <c r="AH296" s="99"/>
      <c r="AI296" s="99"/>
      <c r="AJ296" s="99"/>
      <c r="AK296" s="99"/>
      <c r="AL296" s="99"/>
      <c r="AM296" s="99"/>
      <c r="AN296" s="99"/>
      <c r="AO296" s="99"/>
      <c r="AP296" s="99"/>
      <c r="AQ296" s="99"/>
    </row>
    <row r="297" spans="1:43" x14ac:dyDescent="0.3">
      <c r="A297" s="99"/>
      <c r="B297" s="11" t="s">
        <v>101</v>
      </c>
      <c r="C297" s="12" t="s">
        <v>33</v>
      </c>
      <c r="D297" s="18" t="s">
        <v>27</v>
      </c>
      <c r="E297" s="11" t="s">
        <v>93</v>
      </c>
      <c r="F297" s="13" t="s">
        <v>24</v>
      </c>
      <c r="G297" s="11" t="s">
        <v>94</v>
      </c>
      <c r="H297" s="13">
        <v>1.8</v>
      </c>
      <c r="I297" s="11" t="s">
        <v>38</v>
      </c>
      <c r="J297" s="13">
        <v>4</v>
      </c>
      <c r="K297" s="13">
        <v>4</v>
      </c>
      <c r="L297" s="13">
        <v>40</v>
      </c>
      <c r="M297" s="13">
        <v>1929</v>
      </c>
      <c r="N297" s="145">
        <f>(1-(IF(J297&gt;=4,0.05,0)+IF(OR(G297="Hybrid (HEV)",G297="Laddhybrid (PHEV)",E297="El"),0.15,0)+IF(OR(E297="Diesel",E297="Fordonsgas"),0.05,0)))*M297</f>
        <v>1543.2</v>
      </c>
      <c r="O297" s="14">
        <v>0.11</v>
      </c>
      <c r="P297" s="14">
        <v>0.11</v>
      </c>
      <c r="Q297" s="15">
        <v>284729</v>
      </c>
      <c r="R297" s="16">
        <v>31.9</v>
      </c>
      <c r="S297" s="16">
        <v>23.1</v>
      </c>
      <c r="T297" s="16">
        <v>3.3</v>
      </c>
      <c r="U297" s="17">
        <v>360</v>
      </c>
      <c r="V297" s="159">
        <v>2712</v>
      </c>
      <c r="W297" s="159">
        <v>134682</v>
      </c>
      <c r="X297" s="160" t="s">
        <v>27</v>
      </c>
      <c r="Y297" s="160" t="s">
        <v>27</v>
      </c>
      <c r="Z297" s="160" t="s">
        <v>27</v>
      </c>
      <c r="AA297" s="158">
        <f>IF(W297="","",IFERROR(W297-W297*(0.1*COUNTIFS(X297:Z297,"Ja")/3),"Formelfel"))</f>
        <v>121213.8</v>
      </c>
      <c r="AE297" s="99"/>
      <c r="AF297" s="99"/>
      <c r="AG297" s="99"/>
      <c r="AH297" s="99"/>
      <c r="AI297" s="99"/>
      <c r="AJ297" s="99"/>
      <c r="AK297" s="99"/>
      <c r="AL297" s="99"/>
      <c r="AM297" s="99"/>
      <c r="AN297" s="99"/>
      <c r="AO297" s="99"/>
      <c r="AP297" s="99"/>
      <c r="AQ297" s="99"/>
    </row>
    <row r="298" spans="1:43" x14ac:dyDescent="0.3">
      <c r="A298" s="99"/>
      <c r="B298" s="19" t="s">
        <v>103</v>
      </c>
      <c r="C298" s="20" t="s">
        <v>33</v>
      </c>
      <c r="D298" s="20" t="s">
        <v>26</v>
      </c>
      <c r="E298" s="19" t="s">
        <v>24</v>
      </c>
      <c r="F298" s="20"/>
      <c r="G298" s="19"/>
      <c r="H298" s="20">
        <v>7</v>
      </c>
      <c r="I298" s="19" t="s">
        <v>38</v>
      </c>
      <c r="J298" s="18">
        <v>4</v>
      </c>
      <c r="K298" s="18">
        <v>4</v>
      </c>
      <c r="L298" s="21">
        <v>159</v>
      </c>
      <c r="M298" s="20">
        <v>1550</v>
      </c>
      <c r="N298" s="145">
        <f>(1-(IF(J298&gt;=4,0.05,0)+IF(OR(G298="Hybrid (HEV)",G298="Laddhybrid (PHEV)",E298="El"),0.15,0)+IF(OR(E298="Diesel",E298="Fordonsgas"),0.05,0)))*M298</f>
        <v>1472.5</v>
      </c>
      <c r="O298" s="23">
        <v>0.11</v>
      </c>
      <c r="P298" s="23">
        <v>0.11</v>
      </c>
      <c r="Q298" s="24">
        <v>231329</v>
      </c>
      <c r="R298" s="25">
        <v>36.9</v>
      </c>
      <c r="S298" s="25">
        <v>33.799999999999997</v>
      </c>
      <c r="T298" s="16">
        <v>2.7</v>
      </c>
      <c r="U298" s="26">
        <v>6083</v>
      </c>
      <c r="V298" s="156">
        <v>2722</v>
      </c>
      <c r="W298" s="156">
        <v>176907</v>
      </c>
      <c r="X298" s="157" t="s">
        <v>27</v>
      </c>
      <c r="Y298" s="157" t="s">
        <v>27</v>
      </c>
      <c r="Z298" s="157" t="s">
        <v>27</v>
      </c>
      <c r="AA298" s="158">
        <f>IF(W298="","",IFERROR(W298-W298*(0.1*COUNTIFS(X298:Z298,"Ja")/3),"Formelfel"))</f>
        <v>159216.29999999999</v>
      </c>
      <c r="AE298" s="99"/>
      <c r="AF298" s="99"/>
      <c r="AG298" s="99"/>
      <c r="AH298" s="99"/>
      <c r="AI298" s="99"/>
      <c r="AJ298" s="99"/>
      <c r="AK298" s="99"/>
      <c r="AL298" s="99"/>
      <c r="AM298" s="99"/>
      <c r="AN298" s="99"/>
      <c r="AO298" s="99"/>
      <c r="AP298" s="99"/>
      <c r="AQ298" s="99"/>
    </row>
    <row r="299" spans="1:43" x14ac:dyDescent="0.3">
      <c r="A299" s="99"/>
      <c r="B299" s="19" t="s">
        <v>104</v>
      </c>
      <c r="C299" s="20" t="s">
        <v>33</v>
      </c>
      <c r="D299" s="20" t="s">
        <v>26</v>
      </c>
      <c r="E299" s="19" t="s">
        <v>24</v>
      </c>
      <c r="F299" s="20"/>
      <c r="G299" s="19"/>
      <c r="H299" s="20">
        <v>6.4</v>
      </c>
      <c r="I299" s="19" t="s">
        <v>38</v>
      </c>
      <c r="J299" s="18">
        <v>4</v>
      </c>
      <c r="K299" s="18">
        <v>4</v>
      </c>
      <c r="L299" s="21">
        <v>149</v>
      </c>
      <c r="M299" s="20">
        <v>1633</v>
      </c>
      <c r="N299" s="145">
        <f>(1-(IF(J299&gt;=4,0.05,0)+IF(OR(G299="Hybrid (HEV)",G299="Laddhybrid (PHEV)",E299="El"),0.15,0)+IF(OR(E299="Diesel",E299="Fordonsgas"),0.05,0)))*M299</f>
        <v>1551.35</v>
      </c>
      <c r="O299" s="23">
        <v>0.11</v>
      </c>
      <c r="P299" s="23">
        <v>0.11</v>
      </c>
      <c r="Q299" s="24">
        <v>234889</v>
      </c>
      <c r="R299" s="25">
        <v>33.700000000000003</v>
      </c>
      <c r="S299" s="25">
        <v>22.9</v>
      </c>
      <c r="T299" s="16">
        <v>3.3</v>
      </c>
      <c r="U299" s="26">
        <v>5013</v>
      </c>
      <c r="V299" s="156">
        <v>2948</v>
      </c>
      <c r="W299" s="156">
        <v>171563</v>
      </c>
      <c r="X299" s="157" t="s">
        <v>27</v>
      </c>
      <c r="Y299" s="157" t="s">
        <v>27</v>
      </c>
      <c r="Z299" s="157" t="s">
        <v>27</v>
      </c>
      <c r="AA299" s="158">
        <f>IF(W299="","",IFERROR(W299-W299*(0.1*COUNTIFS(X299:Z299,"Ja")/3),"Formelfel"))</f>
        <v>154406.70000000001</v>
      </c>
      <c r="AE299" s="99"/>
      <c r="AF299" s="99"/>
      <c r="AG299" s="99"/>
      <c r="AH299" s="99"/>
      <c r="AI299" s="99"/>
      <c r="AJ299" s="99"/>
      <c r="AK299" s="99"/>
      <c r="AL299" s="99"/>
      <c r="AM299" s="99"/>
      <c r="AN299" s="99"/>
      <c r="AO299" s="99"/>
      <c r="AP299" s="99"/>
      <c r="AQ299" s="99"/>
    </row>
    <row r="300" spans="1:43" x14ac:dyDescent="0.3">
      <c r="A300" s="99"/>
      <c r="B300" s="11" t="s">
        <v>441</v>
      </c>
      <c r="C300" s="28" t="s">
        <v>33</v>
      </c>
      <c r="D300" s="31" t="s">
        <v>26</v>
      </c>
      <c r="E300" s="83" t="s">
        <v>24</v>
      </c>
      <c r="F300" s="28"/>
      <c r="G300" s="83"/>
      <c r="H300" s="28">
        <v>5.6</v>
      </c>
      <c r="I300" s="57" t="s">
        <v>38</v>
      </c>
      <c r="J300" s="31">
        <v>2</v>
      </c>
      <c r="K300" s="31">
        <v>4</v>
      </c>
      <c r="L300" s="31">
        <v>132</v>
      </c>
      <c r="M300" s="30">
        <v>1487</v>
      </c>
      <c r="N300" s="145">
        <f>(1-(IF(J300&gt;=4,0.05,0)+IF(OR(G300="Hybrid (HEV)",G300="Laddhybrid (PHEV)",E300="El"),0.15,0)+IF(OR(E300="Diesel",E300="Fordonsgas"),0.05,0)))*M300</f>
        <v>1487</v>
      </c>
      <c r="O300" s="120">
        <v>0.12</v>
      </c>
      <c r="P300" s="120">
        <v>0.1</v>
      </c>
      <c r="Q300" s="33">
        <v>182969.60000000001</v>
      </c>
      <c r="R300" s="30">
        <v>35.5</v>
      </c>
      <c r="S300" s="30">
        <v>32.799999999999997</v>
      </c>
      <c r="T300" s="30">
        <v>2.1</v>
      </c>
      <c r="U300" s="33">
        <v>3394</v>
      </c>
      <c r="V300" s="164">
        <v>2625</v>
      </c>
      <c r="W300" s="164">
        <v>158367.66899608745</v>
      </c>
      <c r="X300" s="165" t="s">
        <v>26</v>
      </c>
      <c r="Y300" s="165" t="s">
        <v>27</v>
      </c>
      <c r="Z300" s="165" t="s">
        <v>27</v>
      </c>
      <c r="AA300" s="161">
        <f>IF(W300="","",IFERROR(W300-W300*(0.1*COUNTIFS(X300:Z300,"Ja")/3),"Formelfel"))</f>
        <v>147809.8243963483</v>
      </c>
      <c r="AE300" s="99"/>
      <c r="AF300" s="99"/>
      <c r="AG300" s="99"/>
      <c r="AH300" s="99"/>
      <c r="AI300" s="99"/>
      <c r="AJ300" s="99"/>
      <c r="AK300" s="99"/>
      <c r="AL300" s="99"/>
      <c r="AM300" s="99"/>
      <c r="AN300" s="99"/>
      <c r="AO300" s="99"/>
      <c r="AP300" s="99"/>
      <c r="AQ300" s="99"/>
    </row>
    <row r="301" spans="1:43" x14ac:dyDescent="0.3">
      <c r="A301" s="99"/>
      <c r="B301" s="11" t="s">
        <v>442</v>
      </c>
      <c r="C301" s="28" t="s">
        <v>33</v>
      </c>
      <c r="D301" s="31" t="s">
        <v>26</v>
      </c>
      <c r="E301" s="83" t="s">
        <v>24</v>
      </c>
      <c r="F301" s="28"/>
      <c r="G301" s="83"/>
      <c r="H301" s="28">
        <v>5.6</v>
      </c>
      <c r="I301" s="57" t="s">
        <v>38</v>
      </c>
      <c r="J301" s="31">
        <v>2</v>
      </c>
      <c r="K301" s="31">
        <v>4</v>
      </c>
      <c r="L301" s="31">
        <v>132</v>
      </c>
      <c r="M301" s="30">
        <v>1522</v>
      </c>
      <c r="N301" s="145">
        <f>(1-(IF(J301&gt;=4,0.05,0)+IF(OR(G301="Hybrid (HEV)",G301="Laddhybrid (PHEV)",E301="El"),0.15,0)+IF(OR(E301="Diesel",E301="Fordonsgas"),0.05,0)))*M301</f>
        <v>1522</v>
      </c>
      <c r="O301" s="120">
        <v>0.12</v>
      </c>
      <c r="P301" s="120">
        <v>0.1</v>
      </c>
      <c r="Q301" s="33">
        <v>190009.60000000001</v>
      </c>
      <c r="R301" s="30">
        <v>35.5</v>
      </c>
      <c r="S301" s="30">
        <v>32.799999999999997</v>
      </c>
      <c r="T301" s="30">
        <v>2.1</v>
      </c>
      <c r="U301" s="33">
        <v>3394</v>
      </c>
      <c r="V301" s="164">
        <v>2625</v>
      </c>
      <c r="W301" s="164">
        <v>162090.69437848183</v>
      </c>
      <c r="X301" s="165" t="s">
        <v>26</v>
      </c>
      <c r="Y301" s="165" t="s">
        <v>27</v>
      </c>
      <c r="Z301" s="165" t="s">
        <v>27</v>
      </c>
      <c r="AA301" s="161">
        <f>IF(W301="","",IFERROR(W301-W301*(0.1*COUNTIFS(X301:Z301,"Ja")/3),"Formelfel"))</f>
        <v>151284.64808658304</v>
      </c>
      <c r="AE301" s="99"/>
      <c r="AF301" s="99"/>
      <c r="AG301" s="99"/>
      <c r="AH301" s="99"/>
      <c r="AI301" s="99"/>
      <c r="AJ301" s="99"/>
      <c r="AK301" s="99"/>
      <c r="AL301" s="99"/>
      <c r="AM301" s="99"/>
      <c r="AN301" s="99"/>
      <c r="AO301" s="99"/>
      <c r="AP301" s="99"/>
      <c r="AQ301" s="99"/>
    </row>
    <row r="302" spans="1:43" x14ac:dyDescent="0.3">
      <c r="A302" s="99"/>
      <c r="B302" s="11" t="s">
        <v>443</v>
      </c>
      <c r="C302" s="28" t="s">
        <v>33</v>
      </c>
      <c r="D302" s="31" t="s">
        <v>26</v>
      </c>
      <c r="E302" s="83" t="s">
        <v>24</v>
      </c>
      <c r="F302" s="28"/>
      <c r="G302" s="83"/>
      <c r="H302" s="28">
        <v>5.6</v>
      </c>
      <c r="I302" s="57" t="s">
        <v>38</v>
      </c>
      <c r="J302" s="31">
        <v>2</v>
      </c>
      <c r="K302" s="31">
        <v>4</v>
      </c>
      <c r="L302" s="31">
        <v>132</v>
      </c>
      <c r="M302" s="30">
        <v>1522</v>
      </c>
      <c r="N302" s="145">
        <f>(1-(IF(J302&gt;=4,0.05,0)+IF(OR(G302="Hybrid (HEV)",G302="Laddhybrid (PHEV)",E302="El"),0.15,0)+IF(OR(E302="Diesel",E302="Fordonsgas"),0.05,0)))*M302</f>
        <v>1522</v>
      </c>
      <c r="O302" s="120">
        <v>0.12</v>
      </c>
      <c r="P302" s="120">
        <v>0.1</v>
      </c>
      <c r="Q302" s="33">
        <v>207609.60000000001</v>
      </c>
      <c r="R302" s="30">
        <v>35.5</v>
      </c>
      <c r="S302" s="30">
        <v>32.799999999999997</v>
      </c>
      <c r="T302" s="30">
        <v>2.1</v>
      </c>
      <c r="U302" s="33">
        <v>3394</v>
      </c>
      <c r="V302" s="164">
        <v>2625</v>
      </c>
      <c r="W302" s="164">
        <v>171398.25783446783</v>
      </c>
      <c r="X302" s="165" t="s">
        <v>26</v>
      </c>
      <c r="Y302" s="165" t="s">
        <v>27</v>
      </c>
      <c r="Z302" s="165" t="s">
        <v>27</v>
      </c>
      <c r="AA302" s="161">
        <f>IF(W302="","",IFERROR(W302-W302*(0.1*COUNTIFS(X302:Z302,"Ja")/3),"Formelfel"))</f>
        <v>159971.70731216998</v>
      </c>
      <c r="AE302" s="99"/>
      <c r="AF302" s="99"/>
      <c r="AG302" s="99"/>
      <c r="AH302" s="99"/>
      <c r="AI302" s="99"/>
      <c r="AJ302" s="99"/>
      <c r="AK302" s="99"/>
      <c r="AL302" s="99"/>
      <c r="AM302" s="99"/>
      <c r="AN302" s="99"/>
      <c r="AO302" s="99"/>
      <c r="AP302" s="99"/>
      <c r="AQ302" s="99"/>
    </row>
    <row r="303" spans="1:43" x14ac:dyDescent="0.3">
      <c r="A303" s="99"/>
      <c r="B303" s="11" t="s">
        <v>116</v>
      </c>
      <c r="C303" s="30" t="s">
        <v>33</v>
      </c>
      <c r="D303" s="36" t="s">
        <v>26</v>
      </c>
      <c r="E303" s="29" t="s">
        <v>24</v>
      </c>
      <c r="F303" s="31"/>
      <c r="G303" s="29"/>
      <c r="H303" s="31">
        <v>5.3</v>
      </c>
      <c r="I303" s="29" t="s">
        <v>25</v>
      </c>
      <c r="J303" s="31">
        <v>2</v>
      </c>
      <c r="K303" s="31">
        <v>4</v>
      </c>
      <c r="L303" s="31">
        <v>121</v>
      </c>
      <c r="M303" s="31">
        <v>1525</v>
      </c>
      <c r="N303" s="145">
        <f>(1-(IF(J303&gt;=4,0.05,0)+IF(OR(G303="Hybrid (HEV)",G303="Laddhybrid (PHEV)",E303="El"),0.15,0)+IF(OR(E303="Diesel",E303="Fordonsgas"),0.05,0)))*M303</f>
        <v>1525</v>
      </c>
      <c r="O303" s="120">
        <v>0.12</v>
      </c>
      <c r="P303" s="120">
        <v>0.1</v>
      </c>
      <c r="Q303" s="33">
        <v>182969.60000000001</v>
      </c>
      <c r="R303" s="42">
        <v>32.1</v>
      </c>
      <c r="S303" s="25">
        <v>26.8</v>
      </c>
      <c r="T303" s="25">
        <v>2.6</v>
      </c>
      <c r="U303" s="35">
        <v>2492</v>
      </c>
      <c r="V303" s="162">
        <v>1909</v>
      </c>
      <c r="W303" s="162">
        <v>151360.39788467481</v>
      </c>
      <c r="X303" s="165" t="s">
        <v>26</v>
      </c>
      <c r="Y303" s="165" t="s">
        <v>27</v>
      </c>
      <c r="Z303" s="165" t="s">
        <v>27</v>
      </c>
      <c r="AA303" s="161">
        <f>IF(W303="","",IFERROR(W303-W303*(0.1*COUNTIFS(X303:Z303,"Ja")/3),"Formelfel"))</f>
        <v>141269.70469236316</v>
      </c>
      <c r="AE303" s="99"/>
      <c r="AF303" s="99"/>
      <c r="AG303" s="99"/>
      <c r="AH303" s="99"/>
      <c r="AI303" s="99"/>
      <c r="AJ303" s="99"/>
      <c r="AK303" s="99"/>
      <c r="AL303" s="99"/>
      <c r="AM303" s="99"/>
      <c r="AN303" s="99"/>
      <c r="AO303" s="99"/>
      <c r="AP303" s="99"/>
      <c r="AQ303" s="99"/>
    </row>
    <row r="304" spans="1:43" x14ac:dyDescent="0.3">
      <c r="A304" s="99"/>
      <c r="B304" s="11" t="s">
        <v>117</v>
      </c>
      <c r="C304" s="30" t="s">
        <v>33</v>
      </c>
      <c r="D304" s="31" t="s">
        <v>26</v>
      </c>
      <c r="E304" s="83" t="s">
        <v>24</v>
      </c>
      <c r="F304" s="30"/>
      <c r="G304" s="83"/>
      <c r="H304" s="30">
        <v>5.2</v>
      </c>
      <c r="I304" s="83" t="s">
        <v>38</v>
      </c>
      <c r="J304" s="31">
        <v>2</v>
      </c>
      <c r="K304" s="31">
        <v>4</v>
      </c>
      <c r="L304" s="31">
        <v>119</v>
      </c>
      <c r="M304" s="30">
        <v>1545</v>
      </c>
      <c r="N304" s="145">
        <f>(1-(IF(J304&gt;=4,0.05,0)+IF(OR(G304="Hybrid (HEV)",G304="Laddhybrid (PHEV)",E304="El"),0.15,0)+IF(OR(E304="Diesel",E304="Fordonsgas"),0.05,0)))*M304</f>
        <v>1545</v>
      </c>
      <c r="O304" s="120">
        <v>0.12</v>
      </c>
      <c r="P304" s="120">
        <v>0.1</v>
      </c>
      <c r="Q304" s="33">
        <v>193529.60000000001</v>
      </c>
      <c r="R304" s="30">
        <v>32.1</v>
      </c>
      <c r="S304" s="21">
        <v>26.8</v>
      </c>
      <c r="T304" s="21">
        <v>2.6</v>
      </c>
      <c r="U304" s="33">
        <v>2328</v>
      </c>
      <c r="V304" s="164">
        <v>1909</v>
      </c>
      <c r="W304" s="164">
        <v>155699.47905707455</v>
      </c>
      <c r="X304" s="165" t="s">
        <v>26</v>
      </c>
      <c r="Y304" s="165" t="s">
        <v>27</v>
      </c>
      <c r="Z304" s="165" t="s">
        <v>27</v>
      </c>
      <c r="AA304" s="161">
        <f>IF(W304="","",IFERROR(W304-W304*(0.1*COUNTIFS(X304:Z304,"Ja")/3),"Formelfel"))</f>
        <v>145319.51378660291</v>
      </c>
      <c r="AE304" s="99"/>
      <c r="AF304" s="99"/>
      <c r="AG304" s="99"/>
      <c r="AH304" s="99"/>
      <c r="AI304" s="99"/>
      <c r="AJ304" s="99"/>
      <c r="AK304" s="99"/>
      <c r="AL304" s="99"/>
      <c r="AM304" s="99"/>
      <c r="AN304" s="99"/>
      <c r="AO304" s="99"/>
      <c r="AP304" s="99"/>
      <c r="AQ304" s="99"/>
    </row>
    <row r="305" spans="1:43" x14ac:dyDescent="0.3">
      <c r="A305" s="99"/>
      <c r="B305" s="11" t="s">
        <v>448</v>
      </c>
      <c r="C305" s="30" t="s">
        <v>33</v>
      </c>
      <c r="D305" s="31" t="s">
        <v>26</v>
      </c>
      <c r="E305" s="83" t="s">
        <v>24</v>
      </c>
      <c r="F305" s="30"/>
      <c r="G305" s="83"/>
      <c r="H305" s="30">
        <v>5.3</v>
      </c>
      <c r="I305" s="83" t="s">
        <v>25</v>
      </c>
      <c r="J305" s="31">
        <v>2</v>
      </c>
      <c r="K305" s="31">
        <v>4</v>
      </c>
      <c r="L305" s="31">
        <v>121</v>
      </c>
      <c r="M305" s="30">
        <v>1525</v>
      </c>
      <c r="N305" s="145">
        <f>(1-(IF(J305&gt;=4,0.05,0)+IF(OR(G305="Hybrid (HEV)",G305="Laddhybrid (PHEV)",E305="El"),0.15,0)+IF(OR(E305="Diesel",E305="Fordonsgas"),0.05,0)))*M305</f>
        <v>1525</v>
      </c>
      <c r="O305" s="120">
        <v>0.12</v>
      </c>
      <c r="P305" s="120">
        <v>0.1</v>
      </c>
      <c r="Q305" s="33">
        <v>197049.60000000001</v>
      </c>
      <c r="R305" s="30">
        <v>32.1</v>
      </c>
      <c r="S305" s="21">
        <v>26.8</v>
      </c>
      <c r="T305" s="21">
        <v>2.6</v>
      </c>
      <c r="U305" s="35">
        <v>2492</v>
      </c>
      <c r="V305" s="164">
        <v>1909</v>
      </c>
      <c r="W305" s="164">
        <v>158806.44864946359</v>
      </c>
      <c r="X305" s="165" t="s">
        <v>26</v>
      </c>
      <c r="Y305" s="165" t="s">
        <v>27</v>
      </c>
      <c r="Z305" s="165" t="s">
        <v>27</v>
      </c>
      <c r="AA305" s="161">
        <f>IF(W305="","",IFERROR(W305-W305*(0.1*COUNTIFS(X305:Z305,"Ja")/3),"Formelfel"))</f>
        <v>148219.3520728327</v>
      </c>
      <c r="AE305" s="99"/>
      <c r="AF305" s="99"/>
      <c r="AG305" s="99"/>
      <c r="AH305" s="99"/>
      <c r="AI305" s="99"/>
      <c r="AJ305" s="99"/>
      <c r="AK305" s="99"/>
      <c r="AL305" s="99"/>
      <c r="AM305" s="99"/>
      <c r="AN305" s="99"/>
      <c r="AO305" s="99"/>
      <c r="AP305" s="99"/>
      <c r="AQ305" s="99"/>
    </row>
    <row r="306" spans="1:43" x14ac:dyDescent="0.3">
      <c r="A306" s="99"/>
      <c r="B306" s="11" t="s">
        <v>449</v>
      </c>
      <c r="C306" s="30" t="s">
        <v>33</v>
      </c>
      <c r="D306" s="31" t="s">
        <v>26</v>
      </c>
      <c r="E306" s="83" t="s">
        <v>24</v>
      </c>
      <c r="F306" s="30"/>
      <c r="G306" s="83"/>
      <c r="H306" s="30">
        <v>5.2</v>
      </c>
      <c r="I306" s="83" t="s">
        <v>38</v>
      </c>
      <c r="J306" s="31">
        <v>2</v>
      </c>
      <c r="K306" s="31">
        <v>4</v>
      </c>
      <c r="L306" s="31">
        <v>121</v>
      </c>
      <c r="M306" s="30">
        <v>1545</v>
      </c>
      <c r="N306" s="145">
        <f>(1-(IF(J306&gt;=4,0.05,0)+IF(OR(G306="Hybrid (HEV)",G306="Laddhybrid (PHEV)",E306="El"),0.15,0)+IF(OR(E306="Diesel",E306="Fordonsgas"),0.05,0)))*M306</f>
        <v>1545</v>
      </c>
      <c r="O306" s="120">
        <v>0.12</v>
      </c>
      <c r="P306" s="120">
        <v>0.1</v>
      </c>
      <c r="Q306" s="33">
        <v>207609.60000000001</v>
      </c>
      <c r="R306" s="30">
        <v>32.1</v>
      </c>
      <c r="S306" s="21">
        <v>26.8</v>
      </c>
      <c r="T306" s="21">
        <v>2.6</v>
      </c>
      <c r="U306" s="35">
        <v>2492</v>
      </c>
      <c r="V306" s="164">
        <v>1909</v>
      </c>
      <c r="W306" s="164">
        <v>163145.52982186337</v>
      </c>
      <c r="X306" s="165" t="s">
        <v>26</v>
      </c>
      <c r="Y306" s="165" t="s">
        <v>27</v>
      </c>
      <c r="Z306" s="165" t="s">
        <v>27</v>
      </c>
      <c r="AA306" s="161">
        <f>IF(W306="","",IFERROR(W306-W306*(0.1*COUNTIFS(X306:Z306,"Ja")/3),"Formelfel"))</f>
        <v>152269.16116707248</v>
      </c>
      <c r="AE306" s="99"/>
      <c r="AF306" s="99"/>
      <c r="AG306" s="99"/>
      <c r="AH306" s="99"/>
      <c r="AI306" s="99"/>
      <c r="AJ306" s="99"/>
      <c r="AK306" s="99"/>
      <c r="AL306" s="99"/>
      <c r="AM306" s="99"/>
      <c r="AN306" s="99"/>
      <c r="AO306" s="99"/>
      <c r="AP306" s="99"/>
      <c r="AQ306" s="99"/>
    </row>
    <row r="307" spans="1:43" x14ac:dyDescent="0.3">
      <c r="A307" s="99"/>
      <c r="B307" s="11" t="s">
        <v>450</v>
      </c>
      <c r="C307" s="30" t="s">
        <v>33</v>
      </c>
      <c r="D307" s="31" t="s">
        <v>26</v>
      </c>
      <c r="E307" s="83" t="s">
        <v>24</v>
      </c>
      <c r="F307" s="30"/>
      <c r="G307" s="83"/>
      <c r="H307" s="30">
        <v>5.5</v>
      </c>
      <c r="I307" s="83" t="s">
        <v>38</v>
      </c>
      <c r="J307" s="31">
        <v>2</v>
      </c>
      <c r="K307" s="31">
        <v>4</v>
      </c>
      <c r="L307" s="31">
        <v>132</v>
      </c>
      <c r="M307" s="30">
        <v>1500</v>
      </c>
      <c r="N307" s="145">
        <f>(1-(IF(J307&gt;=4,0.05,0)+IF(OR(G307="Hybrid (HEV)",G307="Laddhybrid (PHEV)",E307="El"),0.15,0)+IF(OR(E307="Diesel",E307="Fordonsgas"),0.05,0)))*M307</f>
        <v>1500</v>
      </c>
      <c r="O307" s="120">
        <v>0.12</v>
      </c>
      <c r="P307" s="120">
        <v>0.1</v>
      </c>
      <c r="Q307" s="33">
        <v>218169.60000000001</v>
      </c>
      <c r="R307" s="30">
        <v>32.1</v>
      </c>
      <c r="S307" s="21">
        <v>26.8</v>
      </c>
      <c r="T307" s="21">
        <v>2.6</v>
      </c>
      <c r="U307" s="33">
        <v>3394</v>
      </c>
      <c r="V307" s="164">
        <v>1909</v>
      </c>
      <c r="W307" s="164">
        <v>174154.89457750038</v>
      </c>
      <c r="X307" s="165" t="s">
        <v>26</v>
      </c>
      <c r="Y307" s="165" t="s">
        <v>27</v>
      </c>
      <c r="Z307" s="165" t="s">
        <v>27</v>
      </c>
      <c r="AA307" s="161">
        <f>IF(W307="","",IFERROR(W307-W307*(0.1*COUNTIFS(X307:Z307,"Ja")/3),"Formelfel"))</f>
        <v>162544.56827233368</v>
      </c>
      <c r="AE307" s="99"/>
      <c r="AF307" s="99"/>
      <c r="AG307" s="99"/>
      <c r="AH307" s="99"/>
      <c r="AI307" s="99"/>
      <c r="AJ307" s="99"/>
      <c r="AK307" s="99"/>
      <c r="AL307" s="99"/>
      <c r="AM307" s="99"/>
      <c r="AN307" s="99"/>
      <c r="AO307" s="99"/>
      <c r="AP307" s="99"/>
      <c r="AQ307" s="99"/>
    </row>
    <row r="308" spans="1:43" x14ac:dyDescent="0.3">
      <c r="A308" s="99"/>
      <c r="B308" s="11" t="s">
        <v>451</v>
      </c>
      <c r="C308" s="30" t="s">
        <v>33</v>
      </c>
      <c r="D308" s="31" t="s">
        <v>26</v>
      </c>
      <c r="E308" s="83" t="s">
        <v>29</v>
      </c>
      <c r="F308" s="30"/>
      <c r="G308" s="83"/>
      <c r="H308" s="30">
        <v>4.9000000000000004</v>
      </c>
      <c r="I308" s="83" t="s">
        <v>38</v>
      </c>
      <c r="J308" s="31">
        <v>2</v>
      </c>
      <c r="K308" s="31">
        <v>4</v>
      </c>
      <c r="L308" s="31">
        <v>128</v>
      </c>
      <c r="M308" s="30">
        <v>1734</v>
      </c>
      <c r="N308" s="145">
        <f>(1-(IF(J308&gt;=4,0.05,0)+IF(OR(G308="Hybrid (HEV)",G308="Laddhybrid (PHEV)",E308="El"),0.15,0)+IF(OR(E308="Diesel",E308="Fordonsgas"),0.05,0)))*M308</f>
        <v>1647.3</v>
      </c>
      <c r="O308" s="120">
        <v>0.12</v>
      </c>
      <c r="P308" s="120">
        <v>0.1</v>
      </c>
      <c r="Q308" s="33">
        <v>239289.60000000001</v>
      </c>
      <c r="R308" s="30">
        <v>32.1</v>
      </c>
      <c r="S308" s="21">
        <v>26.8</v>
      </c>
      <c r="T308" s="21">
        <v>2.6</v>
      </c>
      <c r="U308" s="33">
        <v>4855</v>
      </c>
      <c r="V308" s="164">
        <v>1909</v>
      </c>
      <c r="W308" s="164">
        <v>185405.04014413763</v>
      </c>
      <c r="X308" s="165" t="s">
        <v>26</v>
      </c>
      <c r="Y308" s="165" t="s">
        <v>27</v>
      </c>
      <c r="Z308" s="165" t="s">
        <v>27</v>
      </c>
      <c r="AA308" s="161">
        <f>IF(W308="","",IFERROR(W308-W308*(0.1*COUNTIFS(X308:Z308,"Ja")/3),"Formelfel"))</f>
        <v>173044.70413452847</v>
      </c>
      <c r="AE308" s="99"/>
      <c r="AF308" s="99"/>
      <c r="AG308" s="99"/>
      <c r="AH308" s="99"/>
      <c r="AI308" s="99"/>
      <c r="AJ308" s="99"/>
      <c r="AK308" s="99"/>
      <c r="AL308" s="99"/>
      <c r="AM308" s="99"/>
      <c r="AN308" s="99"/>
      <c r="AO308" s="99"/>
      <c r="AP308" s="99"/>
      <c r="AQ308" s="99"/>
    </row>
    <row r="309" spans="1:43" x14ac:dyDescent="0.3">
      <c r="A309" s="99"/>
      <c r="B309" s="11" t="s">
        <v>118</v>
      </c>
      <c r="C309" s="30" t="s">
        <v>33</v>
      </c>
      <c r="D309" s="30" t="s">
        <v>26</v>
      </c>
      <c r="E309" s="83" t="s">
        <v>29</v>
      </c>
      <c r="F309" s="30"/>
      <c r="G309" s="83"/>
      <c r="H309" s="30">
        <v>6.2</v>
      </c>
      <c r="I309" s="83" t="s">
        <v>25</v>
      </c>
      <c r="J309" s="31">
        <v>4</v>
      </c>
      <c r="K309" s="31">
        <v>4</v>
      </c>
      <c r="L309" s="31">
        <v>164</v>
      </c>
      <c r="M309" s="30">
        <v>1733</v>
      </c>
      <c r="N309" s="145">
        <f>(1-(IF(J309&gt;=4,0.05,0)+IF(OR(G309="Hybrid (HEV)",G309="Laddhybrid (PHEV)",E309="El"),0.15,0)+IF(OR(E309="Diesel",E309="Fordonsgas"),0.05,0)))*M309</f>
        <v>1559.7</v>
      </c>
      <c r="O309" s="120">
        <v>8.5000000000000006E-2</v>
      </c>
      <c r="P309" s="120">
        <v>8.5000000000000006E-2</v>
      </c>
      <c r="Q309" s="33">
        <f>318900*0.8*(1-O309)</f>
        <v>233434.80000000002</v>
      </c>
      <c r="R309" s="30">
        <v>35.5</v>
      </c>
      <c r="S309" s="30">
        <v>32.799999999999997</v>
      </c>
      <c r="T309" s="30">
        <v>2.1</v>
      </c>
      <c r="U309" s="33">
        <v>9085</v>
      </c>
      <c r="V309" s="164">
        <v>2625</v>
      </c>
      <c r="W309" s="164">
        <v>204798</v>
      </c>
      <c r="X309" s="165" t="s">
        <v>26</v>
      </c>
      <c r="Y309" s="165" t="s">
        <v>27</v>
      </c>
      <c r="Z309" s="165" t="s">
        <v>27</v>
      </c>
      <c r="AA309" s="161">
        <f>IF(W309="","",IFERROR(W309-W309*(0.1*COUNTIFS(X309:Z309,"Ja")/3),"Formelfel"))</f>
        <v>191144.8</v>
      </c>
      <c r="AE309" s="99"/>
      <c r="AF309" s="99"/>
      <c r="AG309" s="99"/>
      <c r="AH309" s="99"/>
      <c r="AI309" s="99"/>
      <c r="AJ309" s="99"/>
      <c r="AK309" s="99"/>
      <c r="AL309" s="99"/>
      <c r="AM309" s="99"/>
      <c r="AN309" s="99"/>
      <c r="AO309" s="99"/>
      <c r="AP309" s="99"/>
      <c r="AQ309" s="99"/>
    </row>
    <row r="310" spans="1:43" x14ac:dyDescent="0.3">
      <c r="A310" s="99"/>
      <c r="B310" s="11" t="s">
        <v>117</v>
      </c>
      <c r="C310" s="30" t="s">
        <v>33</v>
      </c>
      <c r="D310" s="18" t="s">
        <v>27</v>
      </c>
      <c r="E310" s="11" t="s">
        <v>93</v>
      </c>
      <c r="F310" s="13"/>
      <c r="G310" s="11"/>
      <c r="H310" s="13">
        <v>16.8</v>
      </c>
      <c r="I310" s="11" t="s">
        <v>38</v>
      </c>
      <c r="J310" s="13">
        <v>2</v>
      </c>
      <c r="K310" s="13">
        <v>4</v>
      </c>
      <c r="L310" s="13">
        <v>0</v>
      </c>
      <c r="M310" s="13">
        <v>1552</v>
      </c>
      <c r="N310" s="145">
        <f>(1-(IF(J310&gt;=4,0.05,0)+IF(OR(G310="Hybrid (HEV)",G310="Laddhybrid (PHEV)",E310="El"),0.15,0)+IF(OR(E310="Diesel",E310="Fordonsgas"),0.05,0)))*M310</f>
        <v>1319.2</v>
      </c>
      <c r="O310" s="14">
        <v>0.06</v>
      </c>
      <c r="P310" s="14">
        <v>0.06</v>
      </c>
      <c r="Q310" s="15">
        <v>187992</v>
      </c>
      <c r="R310" s="16">
        <v>32</v>
      </c>
      <c r="S310" s="16">
        <v>24</v>
      </c>
      <c r="T310" s="16">
        <v>2.9</v>
      </c>
      <c r="U310" s="17">
        <v>360</v>
      </c>
      <c r="V310" s="159">
        <v>2904</v>
      </c>
      <c r="W310" s="159">
        <v>107886</v>
      </c>
      <c r="X310" s="160" t="s">
        <v>27</v>
      </c>
      <c r="Y310" s="160" t="s">
        <v>27</v>
      </c>
      <c r="Z310" s="160" t="s">
        <v>27</v>
      </c>
      <c r="AA310" s="158">
        <f>IF(W310="","",IFERROR(W310-W310*(0.1*COUNTIFS(X310:Z310,"Ja")/3),"Formelfel"))</f>
        <v>97097.4</v>
      </c>
      <c r="AE310" s="99"/>
      <c r="AF310" s="99"/>
      <c r="AG310" s="99"/>
      <c r="AH310" s="99"/>
      <c r="AI310" s="99"/>
      <c r="AJ310" s="99"/>
      <c r="AK310" s="99"/>
      <c r="AL310" s="99"/>
      <c r="AM310" s="99"/>
      <c r="AN310" s="99"/>
      <c r="AO310" s="99"/>
      <c r="AP310" s="99"/>
      <c r="AQ310" s="99"/>
    </row>
    <row r="311" spans="1:43" x14ac:dyDescent="0.3">
      <c r="A311" s="99"/>
      <c r="B311" s="11" t="s">
        <v>448</v>
      </c>
      <c r="C311" s="30" t="s">
        <v>33</v>
      </c>
      <c r="D311" s="18" t="s">
        <v>27</v>
      </c>
      <c r="E311" s="19" t="s">
        <v>93</v>
      </c>
      <c r="F311" s="20"/>
      <c r="G311" s="19"/>
      <c r="H311" s="20">
        <v>17.7</v>
      </c>
      <c r="I311" s="19" t="s">
        <v>38</v>
      </c>
      <c r="J311" s="18">
        <v>2</v>
      </c>
      <c r="K311" s="18">
        <v>4</v>
      </c>
      <c r="L311" s="21">
        <v>0</v>
      </c>
      <c r="M311" s="20">
        <v>1576</v>
      </c>
      <c r="N311" s="145">
        <f>(1-(IF(J311&gt;=4,0.05,0)+IF(OR(G311="Hybrid (HEV)",G311="Laddhybrid (PHEV)",E311="El"),0.15,0)+IF(OR(E311="Diesel",E311="Fordonsgas"),0.05,0)))*M311</f>
        <v>1339.6</v>
      </c>
      <c r="O311" s="23">
        <v>0.06</v>
      </c>
      <c r="P311" s="23">
        <v>0.06</v>
      </c>
      <c r="Q311" s="24">
        <v>202280</v>
      </c>
      <c r="R311" s="25">
        <v>32</v>
      </c>
      <c r="S311" s="25">
        <v>24</v>
      </c>
      <c r="T311" s="16">
        <v>2.9</v>
      </c>
      <c r="U311" s="26">
        <v>360</v>
      </c>
      <c r="V311" s="156">
        <v>2904</v>
      </c>
      <c r="W311" s="156">
        <v>117199</v>
      </c>
      <c r="X311" s="157" t="s">
        <v>27</v>
      </c>
      <c r="Y311" s="157" t="s">
        <v>27</v>
      </c>
      <c r="Z311" s="157" t="s">
        <v>27</v>
      </c>
      <c r="AA311" s="158">
        <f>IF(W311="","",IFERROR(W311-W311*(0.1*COUNTIFS(X311:Z311,"Ja")/3),"Formelfel"))</f>
        <v>105479.1</v>
      </c>
      <c r="AE311" s="99"/>
      <c r="AF311" s="99"/>
      <c r="AG311" s="99"/>
      <c r="AH311" s="99"/>
      <c r="AI311" s="99"/>
      <c r="AJ311" s="99"/>
      <c r="AK311" s="99"/>
      <c r="AL311" s="99"/>
      <c r="AM311" s="99"/>
      <c r="AN311" s="99"/>
      <c r="AO311" s="99"/>
      <c r="AP311" s="99"/>
      <c r="AQ311" s="99"/>
    </row>
    <row r="312" spans="1:43" x14ac:dyDescent="0.3">
      <c r="A312" s="99"/>
      <c r="B312" s="11" t="s">
        <v>449</v>
      </c>
      <c r="C312" s="30" t="s">
        <v>33</v>
      </c>
      <c r="D312" s="20" t="s">
        <v>27</v>
      </c>
      <c r="E312" s="19" t="s">
        <v>93</v>
      </c>
      <c r="F312" s="20"/>
      <c r="G312" s="19"/>
      <c r="H312" s="20">
        <v>17.7</v>
      </c>
      <c r="I312" s="19" t="s">
        <v>38</v>
      </c>
      <c r="J312" s="18">
        <v>2</v>
      </c>
      <c r="K312" s="18">
        <v>4</v>
      </c>
      <c r="L312" s="21">
        <v>0</v>
      </c>
      <c r="M312" s="20">
        <v>1590</v>
      </c>
      <c r="N312" s="145">
        <f>(1-(IF(J312&gt;=4,0.05,0)+IF(OR(G312="Hybrid (HEV)",G312="Laddhybrid (PHEV)",E312="El"),0.15,0)+IF(OR(E312="Diesel",E312="Fordonsgas"),0.05,0)))*M312</f>
        <v>1351.5</v>
      </c>
      <c r="O312" s="23">
        <v>0.06</v>
      </c>
      <c r="P312" s="23">
        <v>0.06</v>
      </c>
      <c r="Q312" s="24">
        <v>216258</v>
      </c>
      <c r="R312" s="25">
        <v>32</v>
      </c>
      <c r="S312" s="25">
        <v>24</v>
      </c>
      <c r="T312" s="16">
        <v>2.9</v>
      </c>
      <c r="U312" s="26">
        <v>360</v>
      </c>
      <c r="V312" s="156">
        <v>2904</v>
      </c>
      <c r="W312" s="156">
        <v>125908</v>
      </c>
      <c r="X312" s="157" t="s">
        <v>27</v>
      </c>
      <c r="Y312" s="157" t="s">
        <v>27</v>
      </c>
      <c r="Z312" s="157" t="s">
        <v>27</v>
      </c>
      <c r="AA312" s="158">
        <f>IF(W312="","",IFERROR(W312-W312*(0.1*COUNTIFS(X312:Z312,"Ja")/3),"Formelfel"))</f>
        <v>113317.2</v>
      </c>
      <c r="AE312" s="99"/>
      <c r="AF312" s="99"/>
      <c r="AG312" s="99"/>
      <c r="AH312" s="99"/>
      <c r="AI312" s="99"/>
      <c r="AJ312" s="99"/>
      <c r="AK312" s="99"/>
      <c r="AL312" s="99"/>
      <c r="AM312" s="99"/>
      <c r="AN312" s="99"/>
      <c r="AO312" s="99"/>
      <c r="AP312" s="99"/>
      <c r="AQ312" s="99"/>
    </row>
    <row r="313" spans="1:43" x14ac:dyDescent="0.3">
      <c r="A313" s="99"/>
      <c r="B313" s="11" t="s">
        <v>450</v>
      </c>
      <c r="C313" s="30" t="s">
        <v>33</v>
      </c>
      <c r="D313" s="20" t="s">
        <v>27</v>
      </c>
      <c r="E313" s="19" t="s">
        <v>93</v>
      </c>
      <c r="F313" s="20"/>
      <c r="G313" s="19"/>
      <c r="H313" s="20">
        <v>16.8</v>
      </c>
      <c r="I313" s="19" t="s">
        <v>38</v>
      </c>
      <c r="J313" s="18">
        <v>2</v>
      </c>
      <c r="K313" s="18">
        <v>4</v>
      </c>
      <c r="L313" s="21">
        <v>0</v>
      </c>
      <c r="M313" s="20">
        <v>1552</v>
      </c>
      <c r="N313" s="145">
        <f>(1-(IF(J313&gt;=4,0.05,0)+IF(OR(G313="Hybrid (HEV)",G313="Laddhybrid (PHEV)",E313="El"),0.15,0)+IF(OR(E313="Diesel",E313="Fordonsgas"),0.05,0)))*M313</f>
        <v>1319.2</v>
      </c>
      <c r="O313" s="23">
        <v>0.06</v>
      </c>
      <c r="P313" s="23">
        <v>0.06</v>
      </c>
      <c r="Q313" s="24">
        <v>248152</v>
      </c>
      <c r="R313" s="25">
        <v>32</v>
      </c>
      <c r="S313" s="25">
        <v>24</v>
      </c>
      <c r="T313" s="16">
        <v>2.9</v>
      </c>
      <c r="U313" s="26">
        <v>360</v>
      </c>
      <c r="V313" s="156">
        <v>2904</v>
      </c>
      <c r="W313" s="156">
        <v>112176</v>
      </c>
      <c r="X313" s="157" t="s">
        <v>27</v>
      </c>
      <c r="Y313" s="157" t="s">
        <v>27</v>
      </c>
      <c r="Z313" s="157" t="s">
        <v>27</v>
      </c>
      <c r="AA313" s="158">
        <f>IF(W313="","",IFERROR(W313-W313*(0.1*COUNTIFS(X313:Z313,"Ja")/3),"Formelfel"))</f>
        <v>100958.39999999999</v>
      </c>
      <c r="AE313" s="99"/>
      <c r="AF313" s="99"/>
      <c r="AG313" s="99"/>
      <c r="AH313" s="99"/>
      <c r="AI313" s="99"/>
      <c r="AJ313" s="99"/>
      <c r="AK313" s="99"/>
      <c r="AL313" s="99"/>
      <c r="AM313" s="99"/>
      <c r="AN313" s="99"/>
      <c r="AO313" s="99"/>
      <c r="AP313" s="99"/>
      <c r="AQ313" s="99"/>
    </row>
    <row r="314" spans="1:43" x14ac:dyDescent="0.3">
      <c r="A314" s="99"/>
      <c r="B314" s="11" t="s">
        <v>451</v>
      </c>
      <c r="C314" s="30" t="s">
        <v>33</v>
      </c>
      <c r="D314" s="20" t="s">
        <v>27</v>
      </c>
      <c r="E314" s="19" t="s">
        <v>93</v>
      </c>
      <c r="F314" s="20"/>
      <c r="G314" s="19"/>
      <c r="H314" s="20">
        <v>17.7</v>
      </c>
      <c r="I314" s="19" t="s">
        <v>38</v>
      </c>
      <c r="J314" s="18">
        <v>2</v>
      </c>
      <c r="K314" s="18">
        <v>4</v>
      </c>
      <c r="L314" s="18">
        <v>0</v>
      </c>
      <c r="M314" s="20">
        <v>1576</v>
      </c>
      <c r="N314" s="145">
        <f>(1-(IF(J314&gt;=4,0.05,0)+IF(OR(G314="Hybrid (HEV)",G314="Laddhybrid (PHEV)",E314="El"),0.15,0)+IF(OR(E314="Diesel",E314="Fordonsgas"),0.05,0)))*M314</f>
        <v>1339.6</v>
      </c>
      <c r="O314" s="23">
        <v>0.06</v>
      </c>
      <c r="P314" s="23">
        <v>0.06</v>
      </c>
      <c r="Q314" s="24">
        <v>262440</v>
      </c>
      <c r="R314" s="25">
        <v>32</v>
      </c>
      <c r="S314" s="25">
        <v>24</v>
      </c>
      <c r="T314" s="16">
        <v>2.9</v>
      </c>
      <c r="U314" s="26">
        <v>360</v>
      </c>
      <c r="V314" s="156">
        <v>2904</v>
      </c>
      <c r="W314" s="156">
        <v>121488</v>
      </c>
      <c r="X314" s="157" t="s">
        <v>27</v>
      </c>
      <c r="Y314" s="157" t="s">
        <v>27</v>
      </c>
      <c r="Z314" s="157" t="s">
        <v>27</v>
      </c>
      <c r="AA314" s="158">
        <f>IF(W314="","",IFERROR(W314-W314*(0.1*COUNTIFS(X314:Z314,"Ja")/3),"Formelfel"))</f>
        <v>109339.2</v>
      </c>
      <c r="AE314" s="99"/>
      <c r="AF314" s="99"/>
      <c r="AG314" s="99"/>
      <c r="AH314" s="99"/>
      <c r="AI314" s="99"/>
      <c r="AJ314" s="99"/>
      <c r="AK314" s="99"/>
      <c r="AL314" s="99"/>
      <c r="AM314" s="99"/>
      <c r="AN314" s="99"/>
      <c r="AO314" s="99"/>
      <c r="AP314" s="99"/>
      <c r="AQ314" s="99"/>
    </row>
    <row r="315" spans="1:43" x14ac:dyDescent="0.3">
      <c r="A315" s="99"/>
      <c r="B315" s="11" t="s">
        <v>118</v>
      </c>
      <c r="C315" s="30" t="s">
        <v>33</v>
      </c>
      <c r="D315" s="36" t="s">
        <v>27</v>
      </c>
      <c r="E315" s="29" t="s">
        <v>93</v>
      </c>
      <c r="F315" s="31"/>
      <c r="G315" s="29"/>
      <c r="H315" s="31">
        <v>17.7</v>
      </c>
      <c r="I315" s="29" t="s">
        <v>38</v>
      </c>
      <c r="J315" s="31">
        <v>2</v>
      </c>
      <c r="K315" s="31">
        <v>4</v>
      </c>
      <c r="L315" s="31">
        <v>0</v>
      </c>
      <c r="M315" s="31">
        <v>1590</v>
      </c>
      <c r="N315" s="145">
        <f>(1-(IF(J315&gt;=4,0.05,0)+IF(OR(G315="Hybrid (HEV)",G315="Laddhybrid (PHEV)",E315="El"),0.15,0)+IF(OR(E315="Diesel",E315="Fordonsgas"),0.05,0)))*M315</f>
        <v>1351.5</v>
      </c>
      <c r="O315" s="32">
        <v>0.06</v>
      </c>
      <c r="P315" s="32">
        <v>0.06</v>
      </c>
      <c r="Q315" s="33">
        <v>276728</v>
      </c>
      <c r="R315" s="34">
        <v>32</v>
      </c>
      <c r="S315" s="34">
        <v>24</v>
      </c>
      <c r="T315" s="34">
        <v>2.9</v>
      </c>
      <c r="U315" s="35">
        <v>360</v>
      </c>
      <c r="V315" s="162">
        <v>2904</v>
      </c>
      <c r="W315" s="162">
        <v>130390</v>
      </c>
      <c r="X315" s="163" t="s">
        <v>27</v>
      </c>
      <c r="Y315" s="163" t="s">
        <v>27</v>
      </c>
      <c r="Z315" s="163" t="s">
        <v>27</v>
      </c>
      <c r="AA315" s="161">
        <f>IF(W315="","",IFERROR(W315-W315*(0.1*COUNTIFS(X315:Z315,"Ja")/3),"Formelfel"))</f>
        <v>117351</v>
      </c>
      <c r="AE315" s="99"/>
      <c r="AF315" s="99"/>
      <c r="AG315" s="99"/>
      <c r="AH315" s="99"/>
      <c r="AI315" s="99"/>
      <c r="AJ315" s="99"/>
      <c r="AK315" s="99"/>
      <c r="AL315" s="99"/>
      <c r="AM315" s="99"/>
      <c r="AN315" s="99"/>
      <c r="AO315" s="99"/>
      <c r="AP315" s="99"/>
      <c r="AQ315" s="99"/>
    </row>
    <row r="316" spans="1:43" x14ac:dyDescent="0.3">
      <c r="A316" s="99"/>
      <c r="B316" s="37" t="s">
        <v>156</v>
      </c>
      <c r="C316" s="38" t="s">
        <v>33</v>
      </c>
      <c r="D316" s="38" t="s">
        <v>26</v>
      </c>
      <c r="E316" s="37" t="s">
        <v>24</v>
      </c>
      <c r="F316" s="38"/>
      <c r="G316" s="37"/>
      <c r="H316" s="38">
        <v>6</v>
      </c>
      <c r="I316" s="37" t="s">
        <v>25</v>
      </c>
      <c r="J316" s="39">
        <v>2</v>
      </c>
      <c r="K316" s="39">
        <v>4</v>
      </c>
      <c r="L316" s="31">
        <v>136</v>
      </c>
      <c r="M316" s="38">
        <v>1464</v>
      </c>
      <c r="N316" s="145">
        <f>(1-(IF(J316&gt;=4,0.05,0)+IF(OR(G316="Hybrid (HEV)",G316="Laddhybrid (PHEV)",E316="El"),0.15,0)+IF(OR(E316="Diesel",E316="Fordonsgas"),0.05,0)))*M316</f>
        <v>1464</v>
      </c>
      <c r="O316" s="40">
        <v>0.14000000000000001</v>
      </c>
      <c r="P316" s="40">
        <v>0.14000000000000001</v>
      </c>
      <c r="Q316" s="41">
        <v>175371.2</v>
      </c>
      <c r="R316" s="42">
        <v>33.9</v>
      </c>
      <c r="S316" s="42">
        <v>27</v>
      </c>
      <c r="T316" s="34">
        <v>2.4</v>
      </c>
      <c r="U316" s="43">
        <v>3722</v>
      </c>
      <c r="V316" s="164">
        <v>4080</v>
      </c>
      <c r="W316" s="164">
        <v>161240</v>
      </c>
      <c r="X316" s="163" t="s">
        <v>27</v>
      </c>
      <c r="Y316" s="163" t="s">
        <v>27</v>
      </c>
      <c r="Z316" s="163" t="s">
        <v>27</v>
      </c>
      <c r="AA316" s="161">
        <f>IF(W316="","",IFERROR(W316-W316*(0.1*COUNTIFS(X316:Z316,"Ja")/3),"Formelfel"))</f>
        <v>145116</v>
      </c>
      <c r="AE316" s="99"/>
      <c r="AF316" s="99"/>
      <c r="AG316" s="99"/>
      <c r="AH316" s="99"/>
      <c r="AI316" s="99"/>
      <c r="AJ316" s="99"/>
      <c r="AK316" s="99"/>
      <c r="AL316" s="99"/>
      <c r="AM316" s="99"/>
      <c r="AN316" s="99"/>
      <c r="AO316" s="99"/>
      <c r="AP316" s="99"/>
      <c r="AQ316" s="99"/>
    </row>
    <row r="317" spans="1:43" x14ac:dyDescent="0.3">
      <c r="A317" s="99"/>
      <c r="B317" s="37" t="s">
        <v>160</v>
      </c>
      <c r="C317" s="38" t="s">
        <v>33</v>
      </c>
      <c r="D317" s="38" t="s">
        <v>26</v>
      </c>
      <c r="E317" s="37" t="s">
        <v>24</v>
      </c>
      <c r="F317" s="38"/>
      <c r="G317" s="37"/>
      <c r="H317" s="38">
        <v>6</v>
      </c>
      <c r="I317" s="37" t="s">
        <v>38</v>
      </c>
      <c r="J317" s="39">
        <v>2</v>
      </c>
      <c r="K317" s="39">
        <v>6</v>
      </c>
      <c r="L317" s="31">
        <v>135</v>
      </c>
      <c r="M317" s="38">
        <v>1594</v>
      </c>
      <c r="N317" s="145">
        <f>(1-(IF(J317&gt;=4,0.05,0)+IF(OR(G317="Hybrid (HEV)",G317="Laddhybrid (PHEV)",E317="El"),0.15,0)+IF(OR(E317="Diesel",E317="Fordonsgas"),0.05,0)))*M317</f>
        <v>1594</v>
      </c>
      <c r="O317" s="40">
        <v>0.14000000000000001</v>
      </c>
      <c r="P317" s="40">
        <v>0.14000000000000001</v>
      </c>
      <c r="Q317" s="41">
        <v>181563.2</v>
      </c>
      <c r="R317" s="42">
        <v>34.5</v>
      </c>
      <c r="S317" s="42">
        <v>28.5</v>
      </c>
      <c r="T317" s="34">
        <v>2.6</v>
      </c>
      <c r="U317" s="43">
        <v>3640</v>
      </c>
      <c r="V317" s="164">
        <v>4152</v>
      </c>
      <c r="W317" s="164">
        <v>164481</v>
      </c>
      <c r="X317" s="163" t="s">
        <v>27</v>
      </c>
      <c r="Y317" s="163" t="s">
        <v>27</v>
      </c>
      <c r="Z317" s="163" t="s">
        <v>27</v>
      </c>
      <c r="AA317" s="161">
        <f>IF(W317="","",IFERROR(W317-W317*(0.1*COUNTIFS(X317:Z317,"Ja")/3),"Formelfel"))</f>
        <v>148032.9</v>
      </c>
      <c r="AE317" s="99"/>
      <c r="AF317" s="99"/>
      <c r="AG317" s="99"/>
      <c r="AH317" s="99"/>
      <c r="AI317" s="99"/>
      <c r="AJ317" s="99"/>
      <c r="AK317" s="99"/>
      <c r="AL317" s="99"/>
      <c r="AM317" s="99"/>
      <c r="AN317" s="99"/>
      <c r="AO317" s="99"/>
      <c r="AP317" s="99"/>
      <c r="AQ317" s="99"/>
    </row>
    <row r="318" spans="1:43" x14ac:dyDescent="0.3">
      <c r="A318" s="99"/>
      <c r="B318" s="37" t="s">
        <v>161</v>
      </c>
      <c r="C318" s="38" t="s">
        <v>33</v>
      </c>
      <c r="D318" s="38" t="s">
        <v>26</v>
      </c>
      <c r="E318" s="37" t="s">
        <v>29</v>
      </c>
      <c r="F318" s="38"/>
      <c r="G318" s="37"/>
      <c r="H318" s="38">
        <v>4.5999999999999996</v>
      </c>
      <c r="I318" s="37" t="s">
        <v>25</v>
      </c>
      <c r="J318" s="39">
        <v>2</v>
      </c>
      <c r="K318" s="39">
        <v>4</v>
      </c>
      <c r="L318" s="31">
        <v>122</v>
      </c>
      <c r="M318" s="38">
        <v>1608</v>
      </c>
      <c r="N318" s="145">
        <f>(1-(IF(J318&gt;=4,0.05,0)+IF(OR(G318="Hybrid (HEV)",G318="Laddhybrid (PHEV)",E318="El"),0.15,0)+IF(OR(E318="Diesel",E318="Fordonsgas"),0.05,0)))*M318</f>
        <v>1527.6</v>
      </c>
      <c r="O318" s="40">
        <v>0.14000000000000001</v>
      </c>
      <c r="P318" s="40">
        <v>0.14000000000000001</v>
      </c>
      <c r="Q318" s="41">
        <v>169867.2</v>
      </c>
      <c r="R318" s="42">
        <v>32.9</v>
      </c>
      <c r="S318" s="42">
        <v>24.7</v>
      </c>
      <c r="T318" s="34">
        <v>2.6</v>
      </c>
      <c r="U318" s="43">
        <v>4473</v>
      </c>
      <c r="V318" s="164">
        <v>4080</v>
      </c>
      <c r="W318" s="164">
        <v>147942.47205554426</v>
      </c>
      <c r="X318" s="163" t="s">
        <v>27</v>
      </c>
      <c r="Y318" s="163" t="s">
        <v>27</v>
      </c>
      <c r="Z318" s="163" t="s">
        <v>27</v>
      </c>
      <c r="AA318" s="161">
        <f>IF(W318="","",IFERROR(W318-W318*(0.1*COUNTIFS(X318:Z318,"Ja")/3),"Formelfel"))</f>
        <v>133148.22484998984</v>
      </c>
      <c r="AE318" s="99"/>
      <c r="AF318" s="99"/>
      <c r="AG318" s="99"/>
      <c r="AH318" s="99"/>
      <c r="AI318" s="99"/>
      <c r="AJ318" s="99"/>
      <c r="AK318" s="99"/>
      <c r="AL318" s="99"/>
      <c r="AM318" s="99"/>
      <c r="AN318" s="99"/>
      <c r="AO318" s="99"/>
      <c r="AP318" s="99"/>
      <c r="AQ318" s="99"/>
    </row>
    <row r="319" spans="1:43" x14ac:dyDescent="0.3">
      <c r="A319" s="99"/>
      <c r="B319" s="37" t="s">
        <v>162</v>
      </c>
      <c r="C319" s="38" t="s">
        <v>33</v>
      </c>
      <c r="D319" s="38" t="s">
        <v>26</v>
      </c>
      <c r="E319" s="37" t="s">
        <v>29</v>
      </c>
      <c r="F319" s="38"/>
      <c r="G319" s="37"/>
      <c r="H319" s="38">
        <v>4.5999999999999996</v>
      </c>
      <c r="I319" s="37" t="s">
        <v>25</v>
      </c>
      <c r="J319" s="39">
        <v>2</v>
      </c>
      <c r="K319" s="39">
        <v>4</v>
      </c>
      <c r="L319" s="39">
        <v>122</v>
      </c>
      <c r="M319" s="38">
        <v>1648</v>
      </c>
      <c r="N319" s="145">
        <f>(1-(IF(J319&gt;=4,0.05,0)+IF(OR(G319="Hybrid (HEV)",G319="Laddhybrid (PHEV)",E319="El"),0.15,0)+IF(OR(E319="Diesel",E319="Fordonsgas"),0.05,0)))*M319</f>
        <v>1565.6</v>
      </c>
      <c r="O319" s="40">
        <v>0.14000000000000001</v>
      </c>
      <c r="P319" s="40">
        <v>0.14000000000000001</v>
      </c>
      <c r="Q319" s="41">
        <v>183627.2</v>
      </c>
      <c r="R319" s="42">
        <v>32.9</v>
      </c>
      <c r="S319" s="42">
        <v>24.7</v>
      </c>
      <c r="T319" s="16">
        <v>2.6</v>
      </c>
      <c r="U319" s="43">
        <v>4473</v>
      </c>
      <c r="V319" s="164">
        <v>4080</v>
      </c>
      <c r="W319" s="164">
        <v>155219.29439386056</v>
      </c>
      <c r="X319" s="163" t="s">
        <v>27</v>
      </c>
      <c r="Y319" s="163" t="s">
        <v>27</v>
      </c>
      <c r="Z319" s="163" t="s">
        <v>27</v>
      </c>
      <c r="AA319" s="161">
        <f>IF(W319="","",IFERROR(W319-W319*(0.1*COUNTIFS(X319:Z319,"Ja")/3),"Formelfel"))</f>
        <v>139697.3649544745</v>
      </c>
      <c r="AE319" s="99"/>
      <c r="AF319" s="99"/>
      <c r="AG319" s="99"/>
      <c r="AH319" s="99"/>
      <c r="AI319" s="99"/>
      <c r="AJ319" s="99"/>
      <c r="AK319" s="99"/>
      <c r="AL319" s="99"/>
      <c r="AM319" s="99"/>
      <c r="AN319" s="99"/>
      <c r="AO319" s="99"/>
      <c r="AP319" s="99"/>
      <c r="AQ319" s="99"/>
    </row>
    <row r="320" spans="1:43" x14ac:dyDescent="0.3">
      <c r="A320" s="99"/>
      <c r="B320" s="29" t="s">
        <v>163</v>
      </c>
      <c r="C320" s="30" t="s">
        <v>33</v>
      </c>
      <c r="D320" s="36" t="s">
        <v>26</v>
      </c>
      <c r="E320" s="29" t="s">
        <v>29</v>
      </c>
      <c r="F320" s="31"/>
      <c r="G320" s="29"/>
      <c r="H320" s="31">
        <v>4.5999999999999996</v>
      </c>
      <c r="I320" s="29" t="s">
        <v>25</v>
      </c>
      <c r="J320" s="31">
        <v>2</v>
      </c>
      <c r="K320" s="31">
        <v>4</v>
      </c>
      <c r="L320" s="31">
        <v>122</v>
      </c>
      <c r="M320" s="31">
        <v>1608</v>
      </c>
      <c r="N320" s="145">
        <f>(1-(IF(J320&gt;=4,0.05,0)+IF(OR(G320="Hybrid (HEV)",G320="Laddhybrid (PHEV)",E320="El"),0.15,0)+IF(OR(E320="Diesel",E320="Fordonsgas"),0.05,0)))*M320</f>
        <v>1527.6</v>
      </c>
      <c r="O320" s="32">
        <v>0.14000000000000001</v>
      </c>
      <c r="P320" s="32">
        <v>0.14000000000000001</v>
      </c>
      <c r="Q320" s="33">
        <v>197387.19999999998</v>
      </c>
      <c r="R320" s="34">
        <v>32.9</v>
      </c>
      <c r="S320" s="34">
        <v>24.7</v>
      </c>
      <c r="T320" s="34">
        <v>2.6</v>
      </c>
      <c r="U320" s="35">
        <v>4473</v>
      </c>
      <c r="V320" s="162">
        <v>4080</v>
      </c>
      <c r="W320" s="162">
        <v>162496.11673217686</v>
      </c>
      <c r="X320" s="163" t="s">
        <v>27</v>
      </c>
      <c r="Y320" s="163" t="s">
        <v>27</v>
      </c>
      <c r="Z320" s="163" t="s">
        <v>27</v>
      </c>
      <c r="AA320" s="161">
        <f>IF(W320="","",IFERROR(W320-W320*(0.1*COUNTIFS(X320:Z320,"Ja")/3),"Formelfel"))</f>
        <v>146246.50505895918</v>
      </c>
      <c r="AE320" s="99"/>
      <c r="AF320" s="99"/>
      <c r="AG320" s="99"/>
      <c r="AH320" s="99"/>
      <c r="AI320" s="99"/>
      <c r="AJ320" s="99"/>
      <c r="AK320" s="99"/>
      <c r="AL320" s="99"/>
      <c r="AM320" s="99"/>
      <c r="AN320" s="99"/>
      <c r="AO320" s="99"/>
      <c r="AP320" s="99"/>
      <c r="AQ320" s="99"/>
    </row>
    <row r="321" spans="1:43" x14ac:dyDescent="0.3">
      <c r="A321" s="99"/>
      <c r="B321" s="37" t="s">
        <v>164</v>
      </c>
      <c r="C321" s="38" t="s">
        <v>33</v>
      </c>
      <c r="D321" s="39" t="s">
        <v>26</v>
      </c>
      <c r="E321" s="37" t="s">
        <v>29</v>
      </c>
      <c r="F321" s="38"/>
      <c r="G321" s="37"/>
      <c r="H321" s="38">
        <v>4.5999999999999996</v>
      </c>
      <c r="I321" s="37" t="s">
        <v>25</v>
      </c>
      <c r="J321" s="39">
        <v>2</v>
      </c>
      <c r="K321" s="39">
        <v>4</v>
      </c>
      <c r="L321" s="31">
        <v>122</v>
      </c>
      <c r="M321" s="38">
        <v>1648</v>
      </c>
      <c r="N321" s="145">
        <f>(1-(IF(J321&gt;=4,0.05,0)+IF(OR(G321="Hybrid (HEV)",G321="Laddhybrid (PHEV)",E321="El"),0.15,0)+IF(OR(E321="Diesel",E321="Fordonsgas"),0.05,0)))*M321</f>
        <v>1565.6</v>
      </c>
      <c r="O321" s="23">
        <v>0.14000000000000001</v>
      </c>
      <c r="P321" s="40">
        <v>0.14000000000000001</v>
      </c>
      <c r="Q321" s="41">
        <v>201515.19999999998</v>
      </c>
      <c r="R321" s="42">
        <v>32.9</v>
      </c>
      <c r="S321" s="42">
        <v>24.7</v>
      </c>
      <c r="T321" s="34">
        <v>2.6</v>
      </c>
      <c r="U321" s="43">
        <v>4473</v>
      </c>
      <c r="V321" s="164">
        <v>4080</v>
      </c>
      <c r="W321" s="164">
        <v>164679.16343367175</v>
      </c>
      <c r="X321" s="163" t="s">
        <v>27</v>
      </c>
      <c r="Y321" s="163" t="s">
        <v>27</v>
      </c>
      <c r="Z321" s="163" t="s">
        <v>27</v>
      </c>
      <c r="AA321" s="161">
        <f>IF(W321="","",IFERROR(W321-W321*(0.1*COUNTIFS(X321:Z321,"Ja")/3),"Formelfel"))</f>
        <v>148211.24709030456</v>
      </c>
      <c r="AE321" s="99"/>
      <c r="AF321" s="99"/>
      <c r="AG321" s="99"/>
      <c r="AH321" s="99"/>
      <c r="AI321" s="99"/>
      <c r="AJ321" s="99"/>
      <c r="AK321" s="99"/>
      <c r="AL321" s="99"/>
      <c r="AM321" s="99"/>
      <c r="AN321" s="99"/>
      <c r="AO321" s="99"/>
      <c r="AP321" s="99"/>
      <c r="AQ321" s="99"/>
    </row>
    <row r="322" spans="1:43" x14ac:dyDescent="0.3">
      <c r="A322" s="99"/>
      <c r="B322" s="37" t="s">
        <v>165</v>
      </c>
      <c r="C322" s="38" t="s">
        <v>33</v>
      </c>
      <c r="D322" s="38" t="s">
        <v>26</v>
      </c>
      <c r="E322" s="37" t="s">
        <v>29</v>
      </c>
      <c r="F322" s="38"/>
      <c r="G322" s="37"/>
      <c r="H322" s="38">
        <v>4.5999999999999996</v>
      </c>
      <c r="I322" s="37" t="s">
        <v>25</v>
      </c>
      <c r="J322" s="39">
        <v>2</v>
      </c>
      <c r="K322" s="39">
        <v>4</v>
      </c>
      <c r="L322" s="31">
        <v>122</v>
      </c>
      <c r="M322" s="38">
        <v>1608</v>
      </c>
      <c r="N322" s="145">
        <f>(1-(IF(J322&gt;=4,0.05,0)+IF(OR(G322="Hybrid (HEV)",G322="Laddhybrid (PHEV)",E322="El"),0.15,0)+IF(OR(E322="Diesel",E322="Fordonsgas"),0.05,0)))*M322</f>
        <v>1527.6</v>
      </c>
      <c r="O322" s="40">
        <v>0.14000000000000001</v>
      </c>
      <c r="P322" s="40">
        <v>0.14000000000000001</v>
      </c>
      <c r="Q322" s="41">
        <v>215275.19999999998</v>
      </c>
      <c r="R322" s="42">
        <v>32.9</v>
      </c>
      <c r="S322" s="42">
        <v>24.7</v>
      </c>
      <c r="T322" s="34">
        <v>2.6</v>
      </c>
      <c r="U322" s="43">
        <v>4473</v>
      </c>
      <c r="V322" s="164">
        <v>4080</v>
      </c>
      <c r="W322" s="164">
        <v>171955.98577198811</v>
      </c>
      <c r="X322" s="163" t="s">
        <v>27</v>
      </c>
      <c r="Y322" s="163" t="s">
        <v>27</v>
      </c>
      <c r="Z322" s="163" t="s">
        <v>27</v>
      </c>
      <c r="AA322" s="161">
        <f>IF(W322="","",IFERROR(W322-W322*(0.1*COUNTIFS(X322:Z322,"Ja")/3),"Formelfel"))</f>
        <v>154760.38719478931</v>
      </c>
      <c r="AE322" s="99"/>
      <c r="AF322" s="99"/>
      <c r="AG322" s="99"/>
      <c r="AH322" s="99"/>
      <c r="AI322" s="99"/>
      <c r="AJ322" s="99"/>
      <c r="AK322" s="99"/>
      <c r="AL322" s="99"/>
      <c r="AM322" s="99"/>
      <c r="AN322" s="99"/>
      <c r="AO322" s="99"/>
      <c r="AP322" s="99"/>
      <c r="AQ322" s="99"/>
    </row>
    <row r="323" spans="1:43" x14ac:dyDescent="0.3">
      <c r="A323" s="99"/>
      <c r="B323" s="11" t="s">
        <v>288</v>
      </c>
      <c r="C323" s="12" t="s">
        <v>33</v>
      </c>
      <c r="D323" s="18" t="s">
        <v>26</v>
      </c>
      <c r="E323" s="11" t="s">
        <v>24</v>
      </c>
      <c r="F323" s="13"/>
      <c r="G323" s="11"/>
      <c r="H323" s="13">
        <v>7.4</v>
      </c>
      <c r="I323" s="11" t="s">
        <v>38</v>
      </c>
      <c r="J323" s="13">
        <v>4</v>
      </c>
      <c r="K323" s="13">
        <v>4</v>
      </c>
      <c r="L323" s="13">
        <v>168</v>
      </c>
      <c r="M323" s="13">
        <v>1605</v>
      </c>
      <c r="N323" s="145">
        <f>(1-(IF(J323&gt;=4,0.05,0)+IF(OR(G323="Hybrid (HEV)",G323="Laddhybrid (PHEV)",E323="El"),0.15,0)+IF(OR(E323="Diesel",E323="Fordonsgas"),0.05,0)))*M323</f>
        <v>1524.75</v>
      </c>
      <c r="O323" s="14">
        <v>0.1</v>
      </c>
      <c r="P323" s="14">
        <v>0.1</v>
      </c>
      <c r="Q323" s="15">
        <v>223128</v>
      </c>
      <c r="R323" s="16">
        <v>32.799999999999997</v>
      </c>
      <c r="S323" s="16">
        <v>26.3</v>
      </c>
      <c r="T323" s="16">
        <v>3.3</v>
      </c>
      <c r="U323" s="17">
        <v>7046</v>
      </c>
      <c r="V323" s="159">
        <v>1516</v>
      </c>
      <c r="W323" s="159">
        <v>199562</v>
      </c>
      <c r="X323" s="160" t="s">
        <v>27</v>
      </c>
      <c r="Y323" s="160" t="s">
        <v>27</v>
      </c>
      <c r="Z323" s="160" t="s">
        <v>27</v>
      </c>
      <c r="AA323" s="158">
        <f>IF(W323="","",IFERROR(W323-W323*(0.1*COUNTIFS(X323:Z323,"Ja")/3),"Formelfel"))</f>
        <v>179605.8</v>
      </c>
      <c r="AE323" s="99"/>
      <c r="AF323" s="99"/>
      <c r="AG323" s="99"/>
      <c r="AH323" s="99"/>
      <c r="AI323" s="99"/>
      <c r="AJ323" s="99"/>
      <c r="AK323" s="99"/>
      <c r="AL323" s="99"/>
      <c r="AM323" s="99"/>
      <c r="AN323" s="99"/>
      <c r="AO323" s="99"/>
      <c r="AP323" s="99"/>
      <c r="AQ323" s="99"/>
    </row>
    <row r="324" spans="1:43" x14ac:dyDescent="0.3">
      <c r="A324" s="99"/>
      <c r="B324" s="19" t="s">
        <v>289</v>
      </c>
      <c r="C324" s="20" t="s">
        <v>33</v>
      </c>
      <c r="D324" s="18" t="s">
        <v>26</v>
      </c>
      <c r="E324" s="19" t="s">
        <v>24</v>
      </c>
      <c r="F324" s="20"/>
      <c r="G324" s="19"/>
      <c r="H324" s="20">
        <v>7.3</v>
      </c>
      <c r="I324" s="19" t="s">
        <v>38</v>
      </c>
      <c r="J324" s="18">
        <v>4</v>
      </c>
      <c r="K324" s="18">
        <v>4</v>
      </c>
      <c r="L324" s="21">
        <v>166</v>
      </c>
      <c r="M324" s="20">
        <v>1657</v>
      </c>
      <c r="N324" s="145">
        <f>(1-(IF(J324&gt;=4,0.05,0)+IF(OR(G324="Hybrid (HEV)",G324="Laddhybrid (PHEV)",E324="El"),0.15,0)+IF(OR(E324="Diesel",E324="Fordonsgas"),0.05,0)))*M324</f>
        <v>1574.1499999999999</v>
      </c>
      <c r="O324" s="45">
        <v>0.1</v>
      </c>
      <c r="P324" s="23">
        <v>0.1</v>
      </c>
      <c r="Q324" s="24">
        <v>237528</v>
      </c>
      <c r="R324" s="25">
        <v>32.4</v>
      </c>
      <c r="S324" s="25">
        <v>25.3</v>
      </c>
      <c r="T324" s="16">
        <v>2.6</v>
      </c>
      <c r="U324" s="26">
        <v>6832</v>
      </c>
      <c r="V324" s="156">
        <v>1488</v>
      </c>
      <c r="W324" s="156">
        <v>207097</v>
      </c>
      <c r="X324" s="157" t="s">
        <v>27</v>
      </c>
      <c r="Y324" s="157" t="s">
        <v>27</v>
      </c>
      <c r="Z324" s="157" t="s">
        <v>27</v>
      </c>
      <c r="AA324" s="158">
        <f>IF(W324="","",IFERROR(W324-W324*(0.1*COUNTIFS(X324:Z324,"Ja")/3),"Formelfel"))</f>
        <v>186387.3</v>
      </c>
      <c r="AE324" s="99"/>
      <c r="AF324" s="99"/>
      <c r="AG324" s="99"/>
      <c r="AH324" s="99"/>
      <c r="AI324" s="99"/>
      <c r="AJ324" s="99"/>
      <c r="AK324" s="99"/>
      <c r="AL324" s="99"/>
      <c r="AM324" s="99"/>
      <c r="AN324" s="99"/>
      <c r="AO324" s="99"/>
      <c r="AP324" s="99"/>
      <c r="AQ324" s="99"/>
    </row>
    <row r="325" spans="1:43" x14ac:dyDescent="0.3">
      <c r="A325" s="99"/>
      <c r="B325" s="29" t="s">
        <v>300</v>
      </c>
      <c r="C325" s="30" t="s">
        <v>33</v>
      </c>
      <c r="D325" s="36"/>
      <c r="E325" s="29" t="s">
        <v>24</v>
      </c>
      <c r="F325" s="31"/>
      <c r="G325" s="29"/>
      <c r="H325" s="31">
        <v>5.9</v>
      </c>
      <c r="I325" s="29" t="s">
        <v>25</v>
      </c>
      <c r="J325" s="31">
        <v>2</v>
      </c>
      <c r="K325" s="31">
        <v>4</v>
      </c>
      <c r="L325" s="31">
        <v>135</v>
      </c>
      <c r="M325" s="31">
        <v>1459</v>
      </c>
      <c r="N325" s="145">
        <f>(1-(IF(J325&gt;=4,0.05,0)+IF(OR(G325="Hybrid (HEV)",G325="Laddhybrid (PHEV)",E325="El"),0.15,0)+IF(OR(E325="Diesel",E325="Fordonsgas"),0.05,0)))*M325</f>
        <v>1459</v>
      </c>
      <c r="O325" s="32">
        <v>0.12</v>
      </c>
      <c r="P325" s="14">
        <v>0.1</v>
      </c>
      <c r="Q325" s="33">
        <v>151993</v>
      </c>
      <c r="R325" s="34">
        <v>36.200000000000003</v>
      </c>
      <c r="S325" s="34">
        <v>32.200000000000003</v>
      </c>
      <c r="T325" s="34">
        <v>2.7</v>
      </c>
      <c r="U325" s="33">
        <v>1213</v>
      </c>
      <c r="V325" s="164">
        <v>3300</v>
      </c>
      <c r="W325" s="162">
        <v>145623</v>
      </c>
      <c r="X325" s="160" t="s">
        <v>27</v>
      </c>
      <c r="Y325" s="160" t="s">
        <v>27</v>
      </c>
      <c r="Z325" s="160" t="s">
        <v>27</v>
      </c>
      <c r="AA325" s="161">
        <f>IF(W325="","",IFERROR(W325-W325*(0.1*COUNTIFS(X325:Z325,"Ja")/3),"Formelfel"))</f>
        <v>131060.7</v>
      </c>
      <c r="AE325" s="99"/>
      <c r="AF325" s="99"/>
      <c r="AG325" s="99"/>
      <c r="AH325" s="99"/>
      <c r="AI325" s="99"/>
      <c r="AJ325" s="99"/>
      <c r="AK325" s="99"/>
      <c r="AL325" s="99"/>
      <c r="AM325" s="99"/>
      <c r="AN325" s="99"/>
      <c r="AO325" s="99"/>
      <c r="AP325" s="99"/>
      <c r="AQ325" s="99"/>
    </row>
    <row r="326" spans="1:43" x14ac:dyDescent="0.3">
      <c r="A326" s="99"/>
      <c r="B326" s="37" t="s">
        <v>301</v>
      </c>
      <c r="C326" s="38" t="s">
        <v>33</v>
      </c>
      <c r="D326" s="39"/>
      <c r="E326" s="37" t="s">
        <v>24</v>
      </c>
      <c r="F326" s="38"/>
      <c r="G326" s="37"/>
      <c r="H326" s="38">
        <v>6.7</v>
      </c>
      <c r="I326" s="37" t="s">
        <v>38</v>
      </c>
      <c r="J326" s="39">
        <v>4</v>
      </c>
      <c r="K326" s="39">
        <v>4</v>
      </c>
      <c r="L326" s="31">
        <v>152</v>
      </c>
      <c r="M326" s="38">
        <v>1543</v>
      </c>
      <c r="N326" s="145">
        <f>(1-(IF(J326&gt;=4,0.05,0)+IF(OR(G326="Hybrid (HEV)",G326="Laddhybrid (PHEV)",E326="El"),0.15,0)+IF(OR(E326="Diesel",E326="Fordonsgas"),0.05,0)))*M326</f>
        <v>1465.85</v>
      </c>
      <c r="O326" s="32">
        <v>0.12</v>
      </c>
      <c r="P326" s="14">
        <v>0.1</v>
      </c>
      <c r="Q326" s="41">
        <v>174169</v>
      </c>
      <c r="R326" s="34">
        <v>36.200000000000003</v>
      </c>
      <c r="S326" s="34">
        <v>32.200000000000003</v>
      </c>
      <c r="T326" s="34">
        <v>2.7</v>
      </c>
      <c r="U326" s="43">
        <v>1778</v>
      </c>
      <c r="V326" s="164">
        <v>3300</v>
      </c>
      <c r="W326" s="164">
        <v>168438</v>
      </c>
      <c r="X326" s="160" t="s">
        <v>27</v>
      </c>
      <c r="Y326" s="160" t="s">
        <v>27</v>
      </c>
      <c r="Z326" s="160" t="s">
        <v>27</v>
      </c>
      <c r="AA326" s="161">
        <f>IF(W326="","",IFERROR(W326-W326*(0.1*COUNTIFS(X326:Z326,"Ja")/3),"Formelfel"))</f>
        <v>151594.20000000001</v>
      </c>
      <c r="AE326" s="99"/>
      <c r="AF326" s="99"/>
      <c r="AG326" s="99"/>
      <c r="AH326" s="99"/>
      <c r="AI326" s="99"/>
      <c r="AJ326" s="99"/>
      <c r="AK326" s="99"/>
      <c r="AL326" s="99"/>
      <c r="AM326" s="99"/>
      <c r="AN326" s="99"/>
      <c r="AO326" s="99"/>
      <c r="AP326" s="99"/>
      <c r="AQ326" s="99"/>
    </row>
    <row r="327" spans="1:43" x14ac:dyDescent="0.3">
      <c r="A327" s="99"/>
      <c r="B327" s="37" t="s">
        <v>303</v>
      </c>
      <c r="C327" s="38" t="s">
        <v>33</v>
      </c>
      <c r="D327" s="38"/>
      <c r="E327" s="37" t="s">
        <v>24</v>
      </c>
      <c r="F327" s="38" t="s">
        <v>93</v>
      </c>
      <c r="G327" s="37" t="s">
        <v>54</v>
      </c>
      <c r="H327" s="38">
        <v>5.6</v>
      </c>
      <c r="I327" s="37" t="s">
        <v>38</v>
      </c>
      <c r="J327" s="39">
        <v>2</v>
      </c>
      <c r="K327" s="39">
        <v>4</v>
      </c>
      <c r="L327" s="31">
        <v>127</v>
      </c>
      <c r="M327" s="38">
        <v>1784</v>
      </c>
      <c r="N327" s="145">
        <f>(1-(IF(J327&gt;=4,0.05,0)+IF(OR(G327="Hybrid (HEV)",G327="Laddhybrid (PHEV)",E327="El"),0.15,0)+IF(OR(E327="Diesel",E327="Fordonsgas"),0.05,0)))*M327</f>
        <v>1516.3999999999999</v>
      </c>
      <c r="O327" s="32">
        <v>0.12</v>
      </c>
      <c r="P327" s="14">
        <v>0.1</v>
      </c>
      <c r="Q327" s="41">
        <v>219577</v>
      </c>
      <c r="R327" s="42">
        <v>32.299999999999997</v>
      </c>
      <c r="S327" s="42">
        <v>24</v>
      </c>
      <c r="T327" s="34">
        <v>3.1</v>
      </c>
      <c r="U327" s="43">
        <v>2984</v>
      </c>
      <c r="V327" s="164">
        <v>4200</v>
      </c>
      <c r="W327" s="164">
        <v>172022</v>
      </c>
      <c r="X327" s="160" t="s">
        <v>27</v>
      </c>
      <c r="Y327" s="160" t="s">
        <v>27</v>
      </c>
      <c r="Z327" s="160" t="s">
        <v>27</v>
      </c>
      <c r="AA327" s="161">
        <f>IF(W327="","",IFERROR(W327-W327*(0.1*COUNTIFS(X327:Z327,"Ja")/3),"Formelfel"))</f>
        <v>154819.79999999999</v>
      </c>
      <c r="AE327" s="99"/>
      <c r="AF327" s="99"/>
      <c r="AG327" s="99"/>
      <c r="AH327" s="99"/>
      <c r="AI327" s="99"/>
      <c r="AJ327" s="99"/>
      <c r="AK327" s="99"/>
      <c r="AL327" s="99"/>
      <c r="AM327" s="99"/>
      <c r="AN327" s="99"/>
      <c r="AO327" s="99"/>
      <c r="AP327" s="99"/>
      <c r="AQ327" s="99"/>
    </row>
    <row r="328" spans="1:43" x14ac:dyDescent="0.3">
      <c r="A328" s="99"/>
      <c r="B328" s="37" t="s">
        <v>304</v>
      </c>
      <c r="C328" s="38" t="s">
        <v>33</v>
      </c>
      <c r="D328" s="38"/>
      <c r="E328" s="37" t="s">
        <v>24</v>
      </c>
      <c r="F328" s="38" t="s">
        <v>93</v>
      </c>
      <c r="G328" s="37" t="s">
        <v>54</v>
      </c>
      <c r="H328" s="38">
        <v>5.6</v>
      </c>
      <c r="I328" s="37" t="s">
        <v>38</v>
      </c>
      <c r="J328" s="39">
        <v>4</v>
      </c>
      <c r="K328" s="39">
        <v>4</v>
      </c>
      <c r="L328" s="39">
        <v>127</v>
      </c>
      <c r="M328" s="38">
        <v>1849</v>
      </c>
      <c r="N328" s="145">
        <f>(1-(IF(J328&gt;=4,0.05,0)+IF(OR(G328="Hybrid (HEV)",G328="Laddhybrid (PHEV)",E328="El"),0.15,0)+IF(OR(E328="Diesel",E328="Fordonsgas"),0.05,0)))*M328</f>
        <v>1479.2</v>
      </c>
      <c r="O328" s="32">
        <v>0.12</v>
      </c>
      <c r="P328" s="14">
        <v>0.1</v>
      </c>
      <c r="Q328" s="41">
        <v>233657</v>
      </c>
      <c r="R328" s="42">
        <v>32.299999999999997</v>
      </c>
      <c r="S328" s="42">
        <v>24</v>
      </c>
      <c r="T328" s="34">
        <v>3.1</v>
      </c>
      <c r="U328" s="43">
        <v>2984</v>
      </c>
      <c r="V328" s="164">
        <v>4200</v>
      </c>
      <c r="W328" s="164">
        <v>179468</v>
      </c>
      <c r="X328" s="160" t="s">
        <v>27</v>
      </c>
      <c r="Y328" s="160" t="s">
        <v>27</v>
      </c>
      <c r="Z328" s="160" t="s">
        <v>27</v>
      </c>
      <c r="AA328" s="161">
        <f>IF(W328="","",IFERROR(W328-W328*(0.1*COUNTIFS(X328:Z328,"Ja")/3),"Formelfel"))</f>
        <v>161521.20000000001</v>
      </c>
      <c r="AE328" s="99"/>
      <c r="AF328" s="99"/>
      <c r="AG328" s="99"/>
      <c r="AH328" s="99"/>
      <c r="AI328" s="99"/>
      <c r="AJ328" s="99"/>
      <c r="AK328" s="99"/>
      <c r="AL328" s="99"/>
      <c r="AM328" s="99"/>
      <c r="AN328" s="99"/>
      <c r="AO328" s="99"/>
      <c r="AP328" s="99"/>
      <c r="AQ328" s="99"/>
    </row>
    <row r="329" spans="1:43" x14ac:dyDescent="0.3">
      <c r="A329" s="99"/>
      <c r="B329" s="19" t="s">
        <v>484</v>
      </c>
      <c r="C329" s="20" t="s">
        <v>33</v>
      </c>
      <c r="D329" s="20" t="s">
        <v>26</v>
      </c>
      <c r="E329" s="19" t="s">
        <v>29</v>
      </c>
      <c r="F329" s="20"/>
      <c r="G329" s="19"/>
      <c r="H329" s="20">
        <v>5.5</v>
      </c>
      <c r="I329" s="19" t="s">
        <v>38</v>
      </c>
      <c r="J329" s="20">
        <v>4</v>
      </c>
      <c r="K329" s="20">
        <v>4</v>
      </c>
      <c r="L329" s="28">
        <v>144</v>
      </c>
      <c r="M329" s="20">
        <v>1618</v>
      </c>
      <c r="N329" s="147">
        <v>1456.2</v>
      </c>
      <c r="O329" s="23">
        <v>0.14000000000000001</v>
      </c>
      <c r="P329" s="23">
        <v>0.1</v>
      </c>
      <c r="Q329" s="24">
        <v>208670.40000000002</v>
      </c>
      <c r="R329" s="68">
        <v>35.5</v>
      </c>
      <c r="S329" s="68">
        <v>31</v>
      </c>
      <c r="T329" s="81">
        <v>2.4</v>
      </c>
      <c r="U329" s="149">
        <v>6675</v>
      </c>
      <c r="V329" s="167">
        <v>2000</v>
      </c>
      <c r="W329" s="167">
        <v>177496.09329202189</v>
      </c>
      <c r="X329" s="157" t="s">
        <v>27</v>
      </c>
      <c r="Y329" s="157" t="s">
        <v>27</v>
      </c>
      <c r="Z329" s="157" t="s">
        <v>27</v>
      </c>
      <c r="AA329" s="158">
        <v>159746.48396281971</v>
      </c>
      <c r="AE329" s="99"/>
      <c r="AF329" s="99"/>
      <c r="AG329" s="99"/>
      <c r="AH329" s="99"/>
      <c r="AI329" s="99"/>
      <c r="AJ329" s="99"/>
      <c r="AK329" s="99"/>
      <c r="AL329" s="99"/>
      <c r="AM329" s="99"/>
      <c r="AN329" s="99"/>
      <c r="AO329" s="99"/>
      <c r="AP329" s="99"/>
      <c r="AQ329" s="99"/>
    </row>
    <row r="330" spans="1:43" x14ac:dyDescent="0.3">
      <c r="A330" s="99"/>
      <c r="B330" s="37" t="s">
        <v>186</v>
      </c>
      <c r="C330" s="38" t="s">
        <v>33</v>
      </c>
      <c r="D330" s="38" t="s">
        <v>26</v>
      </c>
      <c r="E330" s="37" t="s">
        <v>29</v>
      </c>
      <c r="F330" s="38"/>
      <c r="G330" s="37"/>
      <c r="H330" s="38">
        <v>5.4</v>
      </c>
      <c r="I330" s="37" t="s">
        <v>25</v>
      </c>
      <c r="J330" s="38">
        <v>4</v>
      </c>
      <c r="K330" s="38">
        <v>4</v>
      </c>
      <c r="L330" s="30">
        <v>146</v>
      </c>
      <c r="M330" s="38">
        <v>1753</v>
      </c>
      <c r="N330" s="147">
        <v>1577.7</v>
      </c>
      <c r="O330" s="40">
        <v>0.14000000000000001</v>
      </c>
      <c r="P330" s="40">
        <v>0.1</v>
      </c>
      <c r="Q330" s="41">
        <v>211422.4</v>
      </c>
      <c r="R330" s="69">
        <v>35.299999999999997</v>
      </c>
      <c r="S330" s="69">
        <v>30</v>
      </c>
      <c r="T330" s="85">
        <v>2.4</v>
      </c>
      <c r="U330" s="151">
        <v>6915.92</v>
      </c>
      <c r="V330" s="177">
        <v>2000</v>
      </c>
      <c r="W330" s="177">
        <v>178901.56888617499</v>
      </c>
      <c r="X330" s="163" t="s">
        <v>167</v>
      </c>
      <c r="Y330" s="163" t="s">
        <v>27</v>
      </c>
      <c r="Z330" s="163" t="s">
        <v>27</v>
      </c>
      <c r="AA330" s="161">
        <v>161011.4119975575</v>
      </c>
      <c r="AE330" s="99"/>
      <c r="AF330" s="99"/>
      <c r="AG330" s="99"/>
      <c r="AH330" s="99"/>
      <c r="AI330" s="99"/>
      <c r="AJ330" s="99"/>
      <c r="AK330" s="99"/>
      <c r="AL330" s="99"/>
      <c r="AM330" s="99"/>
      <c r="AN330" s="99"/>
      <c r="AO330" s="99"/>
      <c r="AP330" s="99"/>
      <c r="AQ330" s="99"/>
    </row>
    <row r="331" spans="1:43" x14ac:dyDescent="0.3">
      <c r="A331" s="99"/>
      <c r="B331" s="37" t="s">
        <v>173</v>
      </c>
      <c r="C331" s="38" t="s">
        <v>33</v>
      </c>
      <c r="D331" s="38" t="s">
        <v>26</v>
      </c>
      <c r="E331" s="37" t="s">
        <v>29</v>
      </c>
      <c r="F331" s="38"/>
      <c r="G331" s="37"/>
      <c r="H331" s="38">
        <v>4.3</v>
      </c>
      <c r="I331" s="37" t="s">
        <v>25</v>
      </c>
      <c r="J331" s="38">
        <v>2</v>
      </c>
      <c r="K331" s="38">
        <v>4</v>
      </c>
      <c r="L331" s="30">
        <v>113</v>
      </c>
      <c r="M331" s="38">
        <v>1557</v>
      </c>
      <c r="N331" s="147">
        <v>1479.1499999999999</v>
      </c>
      <c r="O331" s="40">
        <v>0.14000000000000001</v>
      </c>
      <c r="P331" s="40">
        <v>0.1</v>
      </c>
      <c r="Q331" s="41">
        <v>200139.88800000001</v>
      </c>
      <c r="R331" s="69">
        <v>32.700000000000003</v>
      </c>
      <c r="S331" s="69">
        <v>25.7</v>
      </c>
      <c r="T331" s="85">
        <v>2</v>
      </c>
      <c r="U331" s="151">
        <v>3613.76</v>
      </c>
      <c r="V331" s="177">
        <v>2000</v>
      </c>
      <c r="W331" s="177">
        <v>154873.2836001839</v>
      </c>
      <c r="X331" s="163" t="s">
        <v>27</v>
      </c>
      <c r="Y331" s="163" t="s">
        <v>27</v>
      </c>
      <c r="Z331" s="163" t="s">
        <v>27</v>
      </c>
      <c r="AA331" s="161">
        <v>139385.95524016552</v>
      </c>
      <c r="AE331" s="99"/>
      <c r="AF331" s="99"/>
      <c r="AG331" s="99"/>
      <c r="AH331" s="99"/>
      <c r="AI331" s="99"/>
      <c r="AJ331" s="99"/>
      <c r="AK331" s="99"/>
      <c r="AL331" s="99"/>
      <c r="AM331" s="99"/>
      <c r="AN331" s="99"/>
      <c r="AO331" s="99"/>
      <c r="AP331" s="99"/>
      <c r="AQ331" s="99"/>
    </row>
    <row r="332" spans="1:43" x14ac:dyDescent="0.3">
      <c r="A332" s="99"/>
      <c r="B332" s="37" t="s">
        <v>174</v>
      </c>
      <c r="C332" s="38" t="s">
        <v>33</v>
      </c>
      <c r="D332" s="38" t="s">
        <v>26</v>
      </c>
      <c r="E332" s="37" t="s">
        <v>29</v>
      </c>
      <c r="F332" s="38"/>
      <c r="G332" s="37"/>
      <c r="H332" s="38">
        <v>4.5</v>
      </c>
      <c r="I332" s="37" t="s">
        <v>38</v>
      </c>
      <c r="J332" s="38">
        <v>2</v>
      </c>
      <c r="K332" s="38">
        <v>4</v>
      </c>
      <c r="L332" s="30">
        <v>119</v>
      </c>
      <c r="M332" s="38">
        <v>1612</v>
      </c>
      <c r="N332" s="147">
        <v>1531.3999999999999</v>
      </c>
      <c r="O332" s="40">
        <v>0.14000000000000001</v>
      </c>
      <c r="P332" s="40">
        <v>0.1</v>
      </c>
      <c r="Q332" s="41">
        <v>220091.2</v>
      </c>
      <c r="R332" s="69">
        <v>32.700000000000003</v>
      </c>
      <c r="S332" s="69">
        <v>25.7</v>
      </c>
      <c r="T332" s="85">
        <v>2</v>
      </c>
      <c r="U332" s="151">
        <v>4186.88</v>
      </c>
      <c r="V332" s="177">
        <v>2000</v>
      </c>
      <c r="W332" s="177">
        <v>168628.02499852993</v>
      </c>
      <c r="X332" s="163" t="s">
        <v>27</v>
      </c>
      <c r="Y332" s="163" t="s">
        <v>27</v>
      </c>
      <c r="Z332" s="163" t="s">
        <v>27</v>
      </c>
      <c r="AA332" s="161">
        <v>151765.22249867694</v>
      </c>
      <c r="AE332" s="99"/>
      <c r="AF332" s="99"/>
      <c r="AG332" s="99"/>
      <c r="AH332" s="99"/>
      <c r="AI332" s="99"/>
      <c r="AJ332" s="99"/>
      <c r="AK332" s="99"/>
      <c r="AL332" s="99"/>
      <c r="AM332" s="99"/>
      <c r="AN332" s="99"/>
      <c r="AO332" s="99"/>
      <c r="AP332" s="99"/>
      <c r="AQ332" s="99"/>
    </row>
    <row r="333" spans="1:43" x14ac:dyDescent="0.3">
      <c r="A333" s="99"/>
      <c r="B333" s="37" t="s">
        <v>175</v>
      </c>
      <c r="C333" s="38" t="s">
        <v>33</v>
      </c>
      <c r="D333" s="38" t="s">
        <v>26</v>
      </c>
      <c r="E333" s="37" t="s">
        <v>29</v>
      </c>
      <c r="F333" s="38"/>
      <c r="G333" s="37"/>
      <c r="H333" s="38">
        <v>5.0999999999999996</v>
      </c>
      <c r="I333" s="37" t="s">
        <v>38</v>
      </c>
      <c r="J333" s="38">
        <v>4</v>
      </c>
      <c r="K333" s="38">
        <v>4</v>
      </c>
      <c r="L333" s="38">
        <v>135</v>
      </c>
      <c r="M333" s="38">
        <v>1692</v>
      </c>
      <c r="N333" s="147">
        <v>1522.8</v>
      </c>
      <c r="O333" s="40">
        <v>0.14000000000000001</v>
      </c>
      <c r="P333" s="40">
        <v>0.1</v>
      </c>
      <c r="Q333" s="41">
        <v>224906.51200000002</v>
      </c>
      <c r="R333" s="69">
        <v>32.700000000000003</v>
      </c>
      <c r="S333" s="69">
        <v>25.7</v>
      </c>
      <c r="T333" s="81">
        <v>2</v>
      </c>
      <c r="U333" s="151">
        <v>5715.2</v>
      </c>
      <c r="V333" s="177">
        <v>2000</v>
      </c>
      <c r="W333" s="177">
        <v>180223.73172092182</v>
      </c>
      <c r="X333" s="163" t="s">
        <v>27</v>
      </c>
      <c r="Y333" s="163" t="s">
        <v>27</v>
      </c>
      <c r="Z333" s="163" t="s">
        <v>27</v>
      </c>
      <c r="AA333" s="161">
        <v>162201.35854882962</v>
      </c>
      <c r="AE333" s="99"/>
      <c r="AF333" s="99"/>
      <c r="AG333" s="99"/>
      <c r="AH333" s="99"/>
      <c r="AI333" s="99"/>
      <c r="AJ333" s="99"/>
      <c r="AK333" s="99"/>
      <c r="AL333" s="99"/>
      <c r="AM333" s="99"/>
      <c r="AN333" s="99"/>
      <c r="AO333" s="99"/>
      <c r="AP333" s="99"/>
      <c r="AQ333" s="99"/>
    </row>
    <row r="334" spans="1:43" x14ac:dyDescent="0.3">
      <c r="A334" s="99"/>
      <c r="B334" s="83" t="s">
        <v>176</v>
      </c>
      <c r="C334" s="30" t="s">
        <v>33</v>
      </c>
      <c r="D334" s="86" t="s">
        <v>26</v>
      </c>
      <c r="E334" s="83" t="s">
        <v>24</v>
      </c>
      <c r="F334" s="30"/>
      <c r="G334" s="83"/>
      <c r="H334" s="30">
        <v>5.5</v>
      </c>
      <c r="I334" s="83" t="s">
        <v>38</v>
      </c>
      <c r="J334" s="30">
        <v>2</v>
      </c>
      <c r="K334" s="30">
        <v>4</v>
      </c>
      <c r="L334" s="30">
        <v>124</v>
      </c>
      <c r="M334" s="30">
        <v>1487</v>
      </c>
      <c r="N334" s="147">
        <v>1487</v>
      </c>
      <c r="O334" s="84">
        <v>0.05</v>
      </c>
      <c r="P334" s="84">
        <v>0.1</v>
      </c>
      <c r="Q334" s="41">
        <v>229976</v>
      </c>
      <c r="R334" s="85">
        <v>32.700000000000003</v>
      </c>
      <c r="S334" s="85">
        <v>25.7</v>
      </c>
      <c r="T334" s="85">
        <v>2</v>
      </c>
      <c r="U334" s="150">
        <v>2738</v>
      </c>
      <c r="V334" s="176">
        <v>2000</v>
      </c>
      <c r="W334" s="176">
        <v>177409.24969280293</v>
      </c>
      <c r="X334" s="163" t="s">
        <v>27</v>
      </c>
      <c r="Y334" s="163" t="s">
        <v>27</v>
      </c>
      <c r="Z334" s="163" t="s">
        <v>27</v>
      </c>
      <c r="AA334" s="161">
        <v>159668.32472352264</v>
      </c>
      <c r="AE334" s="99"/>
      <c r="AF334" s="99"/>
      <c r="AG334" s="99"/>
      <c r="AH334" s="99"/>
      <c r="AI334" s="99"/>
      <c r="AJ334" s="99"/>
      <c r="AK334" s="99"/>
      <c r="AL334" s="99"/>
      <c r="AM334" s="99"/>
      <c r="AN334" s="99"/>
      <c r="AO334" s="99"/>
      <c r="AP334" s="99"/>
      <c r="AQ334" s="99"/>
    </row>
    <row r="335" spans="1:43" x14ac:dyDescent="0.3">
      <c r="A335" s="99"/>
      <c r="B335" s="37" t="s">
        <v>177</v>
      </c>
      <c r="C335" s="38" t="s">
        <v>33</v>
      </c>
      <c r="D335" s="38" t="s">
        <v>26</v>
      </c>
      <c r="E335" s="37" t="s">
        <v>24</v>
      </c>
      <c r="F335" s="38"/>
      <c r="G335" s="37"/>
      <c r="H335" s="38">
        <v>7.1</v>
      </c>
      <c r="I335" s="37" t="s">
        <v>38</v>
      </c>
      <c r="J335" s="38">
        <v>4</v>
      </c>
      <c r="K335" s="38">
        <v>4</v>
      </c>
      <c r="L335" s="30">
        <v>161</v>
      </c>
      <c r="M335" s="38">
        <v>1667</v>
      </c>
      <c r="N335" s="147">
        <v>1583.6499999999999</v>
      </c>
      <c r="O335" s="40">
        <v>0.14000000000000001</v>
      </c>
      <c r="P335" s="40">
        <v>0.1</v>
      </c>
      <c r="Q335" s="41">
        <v>245203.20000000001</v>
      </c>
      <c r="R335" s="69">
        <v>32.700000000000003</v>
      </c>
      <c r="S335" s="69">
        <v>25.7</v>
      </c>
      <c r="T335" s="85">
        <v>2</v>
      </c>
      <c r="U335" s="151">
        <v>6297</v>
      </c>
      <c r="V335" s="177">
        <v>2000</v>
      </c>
      <c r="W335" s="177">
        <v>208139.65426268935</v>
      </c>
      <c r="X335" s="163" t="s">
        <v>27</v>
      </c>
      <c r="Y335" s="163" t="s">
        <v>27</v>
      </c>
      <c r="Z335" s="163" t="s">
        <v>27</v>
      </c>
      <c r="AA335" s="161">
        <v>187325.68883642042</v>
      </c>
      <c r="AE335" s="99"/>
      <c r="AF335" s="99"/>
      <c r="AG335" s="99"/>
      <c r="AH335" s="99"/>
      <c r="AI335" s="99"/>
      <c r="AJ335" s="99"/>
      <c r="AK335" s="99"/>
      <c r="AL335" s="99"/>
      <c r="AM335" s="99"/>
      <c r="AN335" s="99"/>
      <c r="AO335" s="99"/>
      <c r="AP335" s="99"/>
      <c r="AQ335" s="99"/>
    </row>
    <row r="336" spans="1:43" x14ac:dyDescent="0.3">
      <c r="A336" s="99"/>
      <c r="B336" s="37" t="s">
        <v>178</v>
      </c>
      <c r="C336" s="38" t="s">
        <v>33</v>
      </c>
      <c r="D336" s="38" t="s">
        <v>26</v>
      </c>
      <c r="E336" s="37" t="s">
        <v>29</v>
      </c>
      <c r="F336" s="38"/>
      <c r="G336" s="37"/>
      <c r="H336" s="38">
        <v>4.4000000000000004</v>
      </c>
      <c r="I336" s="37" t="s">
        <v>25</v>
      </c>
      <c r="J336" s="38">
        <v>2</v>
      </c>
      <c r="K336" s="38">
        <v>4</v>
      </c>
      <c r="L336" s="30">
        <v>115</v>
      </c>
      <c r="M336" s="38">
        <v>1592</v>
      </c>
      <c r="N336" s="147">
        <v>1512.3999999999999</v>
      </c>
      <c r="O336" s="40">
        <v>0.14000000000000001</v>
      </c>
      <c r="P336" s="40">
        <v>0.1</v>
      </c>
      <c r="Q336" s="41">
        <v>206331.2</v>
      </c>
      <c r="R336" s="69">
        <v>32.700000000000003</v>
      </c>
      <c r="S336" s="69">
        <v>25.7</v>
      </c>
      <c r="T336" s="85">
        <v>2</v>
      </c>
      <c r="U336" s="151">
        <v>3804.8</v>
      </c>
      <c r="V336" s="177">
        <v>2000</v>
      </c>
      <c r="W336" s="177">
        <v>159468.36833495414</v>
      </c>
      <c r="X336" s="163" t="s">
        <v>27</v>
      </c>
      <c r="Y336" s="163" t="s">
        <v>27</v>
      </c>
      <c r="Z336" s="163" t="s">
        <v>27</v>
      </c>
      <c r="AA336" s="161">
        <v>143521.53150145872</v>
      </c>
      <c r="AE336" s="99"/>
      <c r="AF336" s="99"/>
      <c r="AG336" s="99"/>
      <c r="AH336" s="99"/>
      <c r="AI336" s="99"/>
      <c r="AJ336" s="99"/>
      <c r="AK336" s="99"/>
      <c r="AL336" s="99"/>
      <c r="AM336" s="99"/>
      <c r="AN336" s="99"/>
      <c r="AO336" s="99"/>
      <c r="AP336" s="99"/>
      <c r="AQ336" s="99"/>
    </row>
    <row r="337" spans="1:43" x14ac:dyDescent="0.3">
      <c r="A337" s="99"/>
      <c r="B337" s="37" t="s">
        <v>179</v>
      </c>
      <c r="C337" s="38" t="s">
        <v>33</v>
      </c>
      <c r="D337" s="38" t="s">
        <v>26</v>
      </c>
      <c r="E337" s="37" t="s">
        <v>29</v>
      </c>
      <c r="F337" s="38"/>
      <c r="G337" s="37"/>
      <c r="H337" s="38">
        <v>4.4000000000000004</v>
      </c>
      <c r="I337" s="37" t="s">
        <v>38</v>
      </c>
      <c r="J337" s="38">
        <v>2</v>
      </c>
      <c r="K337" s="38">
        <v>4</v>
      </c>
      <c r="L337" s="30">
        <v>117</v>
      </c>
      <c r="M337" s="38">
        <v>1642</v>
      </c>
      <c r="N337" s="147">
        <v>1559.8999999999999</v>
      </c>
      <c r="O337" s="40">
        <v>0.14000000000000001</v>
      </c>
      <c r="P337" s="40">
        <v>0.1</v>
      </c>
      <c r="Q337" s="41">
        <v>216651.2</v>
      </c>
      <c r="R337" s="69">
        <v>32.700000000000003</v>
      </c>
      <c r="S337" s="69">
        <v>25.7</v>
      </c>
      <c r="T337" s="85">
        <v>2</v>
      </c>
      <c r="U337" s="151">
        <v>3995.84</v>
      </c>
      <c r="V337" s="177">
        <v>2000</v>
      </c>
      <c r="W337" s="177">
        <v>165487.94089030614</v>
      </c>
      <c r="X337" s="163" t="s">
        <v>27</v>
      </c>
      <c r="Y337" s="163" t="s">
        <v>27</v>
      </c>
      <c r="Z337" s="163" t="s">
        <v>27</v>
      </c>
      <c r="AA337" s="161">
        <v>148939.14680127552</v>
      </c>
      <c r="AE337" s="99"/>
      <c r="AF337" s="99"/>
      <c r="AG337" s="99"/>
      <c r="AH337" s="99"/>
      <c r="AI337" s="99"/>
      <c r="AJ337" s="99"/>
      <c r="AK337" s="99"/>
      <c r="AL337" s="99"/>
      <c r="AM337" s="99"/>
      <c r="AN337" s="99"/>
      <c r="AO337" s="99"/>
      <c r="AP337" s="99"/>
      <c r="AQ337" s="99"/>
    </row>
    <row r="338" spans="1:43" x14ac:dyDescent="0.3">
      <c r="A338" s="99"/>
      <c r="B338" s="37" t="s">
        <v>180</v>
      </c>
      <c r="C338" s="38" t="s">
        <v>33</v>
      </c>
      <c r="D338" s="38" t="s">
        <v>26</v>
      </c>
      <c r="E338" s="37" t="s">
        <v>29</v>
      </c>
      <c r="F338" s="38"/>
      <c r="G338" s="37"/>
      <c r="H338" s="38">
        <v>4.5999999999999996</v>
      </c>
      <c r="I338" s="37" t="s">
        <v>38</v>
      </c>
      <c r="J338" s="38">
        <v>2</v>
      </c>
      <c r="K338" s="38">
        <v>4</v>
      </c>
      <c r="L338" s="38">
        <v>121</v>
      </c>
      <c r="M338" s="38">
        <v>1647</v>
      </c>
      <c r="N338" s="147">
        <v>1564.6499999999999</v>
      </c>
      <c r="O338" s="40">
        <v>0.14000000000000001</v>
      </c>
      <c r="P338" s="40">
        <v>0.1</v>
      </c>
      <c r="Q338" s="41">
        <v>226283.2</v>
      </c>
      <c r="R338" s="69">
        <v>32.700000000000003</v>
      </c>
      <c r="S338" s="69">
        <v>25.7</v>
      </c>
      <c r="T338" s="81">
        <v>2</v>
      </c>
      <c r="U338" s="151">
        <v>4377.92</v>
      </c>
      <c r="V338" s="177">
        <v>2000</v>
      </c>
      <c r="W338" s="177">
        <v>173223.47357441706</v>
      </c>
      <c r="X338" s="163" t="s">
        <v>27</v>
      </c>
      <c r="Y338" s="163" t="s">
        <v>27</v>
      </c>
      <c r="Z338" s="163" t="s">
        <v>27</v>
      </c>
      <c r="AA338" s="161">
        <v>155901.12621697536</v>
      </c>
      <c r="AE338" s="99"/>
      <c r="AF338" s="99"/>
      <c r="AG338" s="99"/>
      <c r="AH338" s="99"/>
      <c r="AI338" s="99"/>
      <c r="AJ338" s="99"/>
      <c r="AK338" s="99"/>
      <c r="AL338" s="99"/>
      <c r="AM338" s="99"/>
      <c r="AN338" s="99"/>
      <c r="AO338" s="99"/>
      <c r="AP338" s="99"/>
      <c r="AQ338" s="99"/>
    </row>
    <row r="339" spans="1:43" x14ac:dyDescent="0.3">
      <c r="A339" s="99"/>
      <c r="B339" s="83" t="s">
        <v>172</v>
      </c>
      <c r="C339" s="30" t="s">
        <v>33</v>
      </c>
      <c r="D339" s="86" t="s">
        <v>26</v>
      </c>
      <c r="E339" s="83" t="s">
        <v>29</v>
      </c>
      <c r="F339" s="30"/>
      <c r="G339" s="83"/>
      <c r="H339" s="30">
        <v>5.2</v>
      </c>
      <c r="I339" s="83" t="s">
        <v>38</v>
      </c>
      <c r="J339" s="30">
        <v>4</v>
      </c>
      <c r="K339" s="30">
        <v>4</v>
      </c>
      <c r="L339" s="30">
        <v>136</v>
      </c>
      <c r="M339" s="30">
        <v>1727</v>
      </c>
      <c r="N339" s="147">
        <v>1554.3</v>
      </c>
      <c r="O339" s="84">
        <v>0.14000000000000001</v>
      </c>
      <c r="P339" s="84">
        <v>0.1</v>
      </c>
      <c r="Q339" s="41">
        <v>231099.2</v>
      </c>
      <c r="R339" s="85">
        <v>32.700000000000003</v>
      </c>
      <c r="S339" s="85">
        <v>25.7</v>
      </c>
      <c r="T339" s="85">
        <v>2</v>
      </c>
      <c r="U339" s="150">
        <v>5810.72</v>
      </c>
      <c r="V339" s="176">
        <v>2000</v>
      </c>
      <c r="W339" s="176">
        <v>184538.56623711839</v>
      </c>
      <c r="X339" s="163" t="s">
        <v>27</v>
      </c>
      <c r="Y339" s="163" t="s">
        <v>27</v>
      </c>
      <c r="Z339" s="163" t="s">
        <v>27</v>
      </c>
      <c r="AA339" s="161">
        <v>166084.70961340654</v>
      </c>
      <c r="AE339" s="99"/>
      <c r="AF339" s="99"/>
      <c r="AG339" s="99"/>
      <c r="AH339" s="99"/>
      <c r="AI339" s="99"/>
      <c r="AJ339" s="99"/>
      <c r="AK339" s="99"/>
      <c r="AL339" s="99"/>
      <c r="AM339" s="99"/>
      <c r="AN339" s="99"/>
      <c r="AO339" s="99"/>
      <c r="AP339" s="99"/>
      <c r="AQ339" s="99"/>
    </row>
    <row r="340" spans="1:43" x14ac:dyDescent="0.3">
      <c r="A340" s="99"/>
      <c r="B340" s="37" t="s">
        <v>171</v>
      </c>
      <c r="C340" s="38" t="s">
        <v>33</v>
      </c>
      <c r="D340" s="38" t="s">
        <v>26</v>
      </c>
      <c r="E340" s="37" t="s">
        <v>24</v>
      </c>
      <c r="F340" s="38"/>
      <c r="G340" s="37"/>
      <c r="H340" s="38">
        <v>5.5</v>
      </c>
      <c r="I340" s="37" t="s">
        <v>25</v>
      </c>
      <c r="J340" s="38">
        <v>2</v>
      </c>
      <c r="K340" s="38">
        <v>4</v>
      </c>
      <c r="L340" s="30">
        <v>125</v>
      </c>
      <c r="M340" s="38">
        <v>1507</v>
      </c>
      <c r="N340" s="147">
        <v>1507</v>
      </c>
      <c r="O340" s="40">
        <v>0.14000000000000001</v>
      </c>
      <c r="P340" s="40">
        <v>0.1</v>
      </c>
      <c r="Q340" s="41">
        <v>204060.79999999999</v>
      </c>
      <c r="R340" s="69">
        <v>32.700000000000003</v>
      </c>
      <c r="S340" s="69">
        <v>25.7</v>
      </c>
      <c r="T340" s="85">
        <v>2</v>
      </c>
      <c r="U340" s="151">
        <v>2820</v>
      </c>
      <c r="V340" s="177">
        <v>2000</v>
      </c>
      <c r="W340" s="177">
        <v>163945.49357185396</v>
      </c>
      <c r="X340" s="163" t="s">
        <v>27</v>
      </c>
      <c r="Y340" s="163" t="s">
        <v>27</v>
      </c>
      <c r="Z340" s="163" t="s">
        <v>27</v>
      </c>
      <c r="AA340" s="161">
        <v>147550.94421466856</v>
      </c>
      <c r="AE340" s="99"/>
      <c r="AF340" s="99"/>
      <c r="AG340" s="99"/>
      <c r="AH340" s="99"/>
      <c r="AI340" s="99"/>
      <c r="AJ340" s="99"/>
      <c r="AK340" s="99"/>
      <c r="AL340" s="99"/>
      <c r="AM340" s="99"/>
      <c r="AN340" s="99"/>
      <c r="AO340" s="99"/>
      <c r="AP340" s="99"/>
      <c r="AQ340" s="99"/>
    </row>
    <row r="341" spans="1:43" x14ac:dyDescent="0.3">
      <c r="A341" s="99"/>
      <c r="B341" s="37" t="s">
        <v>170</v>
      </c>
      <c r="C341" s="38" t="s">
        <v>33</v>
      </c>
      <c r="D341" s="38" t="s">
        <v>26</v>
      </c>
      <c r="E341" s="37" t="s">
        <v>24</v>
      </c>
      <c r="F341" s="38"/>
      <c r="G341" s="37"/>
      <c r="H341" s="38">
        <v>5.6</v>
      </c>
      <c r="I341" s="37" t="s">
        <v>38</v>
      </c>
      <c r="J341" s="38">
        <v>2</v>
      </c>
      <c r="K341" s="38">
        <v>4</v>
      </c>
      <c r="L341" s="30">
        <v>127</v>
      </c>
      <c r="M341" s="38">
        <v>1522</v>
      </c>
      <c r="N341" s="147">
        <v>1522</v>
      </c>
      <c r="O341" s="40">
        <v>0.05</v>
      </c>
      <c r="P341" s="40">
        <v>0.1</v>
      </c>
      <c r="Q341" s="41">
        <v>236816</v>
      </c>
      <c r="R341" s="69">
        <v>32.700000000000003</v>
      </c>
      <c r="S341" s="69">
        <v>25.7</v>
      </c>
      <c r="T341" s="85">
        <v>2</v>
      </c>
      <c r="U341" s="151">
        <v>2984</v>
      </c>
      <c r="V341" s="177">
        <v>2000</v>
      </c>
      <c r="W341" s="177">
        <v>182513.17220676807</v>
      </c>
      <c r="X341" s="163" t="s">
        <v>27</v>
      </c>
      <c r="Y341" s="163" t="s">
        <v>27</v>
      </c>
      <c r="Z341" s="163" t="s">
        <v>27</v>
      </c>
      <c r="AA341" s="161">
        <v>164261.85498609126</v>
      </c>
      <c r="AE341" s="99"/>
      <c r="AF341" s="99"/>
      <c r="AG341" s="99"/>
      <c r="AH341" s="99"/>
      <c r="AI341" s="99"/>
      <c r="AJ341" s="99"/>
      <c r="AK341" s="99"/>
      <c r="AL341" s="99"/>
      <c r="AM341" s="99"/>
      <c r="AN341" s="99"/>
      <c r="AO341" s="99"/>
      <c r="AP341" s="99"/>
      <c r="AQ341" s="99"/>
    </row>
    <row r="342" spans="1:43" x14ac:dyDescent="0.3">
      <c r="A342" s="99"/>
      <c r="B342" s="19" t="s">
        <v>242</v>
      </c>
      <c r="C342" s="20" t="s">
        <v>33</v>
      </c>
      <c r="D342" s="20" t="s">
        <v>26</v>
      </c>
      <c r="E342" s="19" t="s">
        <v>29</v>
      </c>
      <c r="F342" s="20"/>
      <c r="G342" s="19"/>
      <c r="H342" s="20">
        <v>4.3</v>
      </c>
      <c r="I342" s="19" t="s">
        <v>25</v>
      </c>
      <c r="J342" s="20">
        <v>2</v>
      </c>
      <c r="K342" s="20">
        <v>4</v>
      </c>
      <c r="L342" s="20">
        <v>114</v>
      </c>
      <c r="M342" s="20">
        <v>1540</v>
      </c>
      <c r="N342" s="147">
        <v>1463</v>
      </c>
      <c r="O342" s="23">
        <v>0.17</v>
      </c>
      <c r="P342" s="23">
        <v>0.1</v>
      </c>
      <c r="Q342" s="24">
        <v>212414</v>
      </c>
      <c r="R342" s="68">
        <v>32.6</v>
      </c>
      <c r="S342" s="68">
        <v>23.8</v>
      </c>
      <c r="T342" s="87">
        <v>2.2999999999999998</v>
      </c>
      <c r="U342" s="82">
        <v>3709</v>
      </c>
      <c r="V342" s="167">
        <v>3960</v>
      </c>
      <c r="W342" s="167">
        <v>154508</v>
      </c>
      <c r="X342" s="157" t="s">
        <v>26</v>
      </c>
      <c r="Y342" s="157" t="s">
        <v>27</v>
      </c>
      <c r="Z342" s="157" t="s">
        <v>27</v>
      </c>
      <c r="AA342" s="158">
        <v>144207.46666666667</v>
      </c>
      <c r="AE342" s="99"/>
      <c r="AF342" s="99"/>
      <c r="AG342" s="99"/>
      <c r="AH342" s="99"/>
      <c r="AI342" s="99"/>
      <c r="AJ342" s="99"/>
      <c r="AK342" s="99"/>
      <c r="AL342" s="99"/>
      <c r="AM342" s="99"/>
      <c r="AN342" s="99"/>
      <c r="AO342" s="99"/>
      <c r="AP342" s="99"/>
      <c r="AQ342" s="99"/>
    </row>
    <row r="343" spans="1:43" x14ac:dyDescent="0.3">
      <c r="A343" s="99"/>
      <c r="B343" s="57" t="s">
        <v>243</v>
      </c>
      <c r="C343" s="28" t="s">
        <v>33</v>
      </c>
      <c r="D343" s="89" t="s">
        <v>27</v>
      </c>
      <c r="E343" s="57" t="s">
        <v>168</v>
      </c>
      <c r="F343" s="28" t="s">
        <v>93</v>
      </c>
      <c r="G343" s="57" t="s">
        <v>94</v>
      </c>
      <c r="H343" s="28">
        <v>1.7</v>
      </c>
      <c r="I343" s="57" t="s">
        <v>38</v>
      </c>
      <c r="J343" s="28">
        <v>2</v>
      </c>
      <c r="K343" s="28">
        <v>4</v>
      </c>
      <c r="L343" s="28">
        <v>38</v>
      </c>
      <c r="M343" s="28">
        <v>1722</v>
      </c>
      <c r="N343" s="147">
        <v>1463.7</v>
      </c>
      <c r="O343" s="58">
        <v>0.17</v>
      </c>
      <c r="P343" s="58">
        <v>0.1</v>
      </c>
      <c r="Q343" s="24">
        <v>287844</v>
      </c>
      <c r="R343" s="87">
        <v>32.6</v>
      </c>
      <c r="S343" s="87">
        <v>23.8</v>
      </c>
      <c r="T343" s="87">
        <v>2.2999999999999998</v>
      </c>
      <c r="U343" s="88">
        <v>360</v>
      </c>
      <c r="V343" s="166">
        <v>4860</v>
      </c>
      <c r="W343" s="166">
        <v>105119</v>
      </c>
      <c r="X343" s="157" t="s">
        <v>26</v>
      </c>
      <c r="Y343" s="157" t="s">
        <v>27</v>
      </c>
      <c r="Z343" s="157" t="s">
        <v>27</v>
      </c>
      <c r="AA343" s="158">
        <v>98111.066666666666</v>
      </c>
      <c r="AE343" s="99"/>
      <c r="AF343" s="99"/>
      <c r="AG343" s="99"/>
      <c r="AH343" s="99"/>
      <c r="AI343" s="99"/>
      <c r="AJ343" s="99"/>
      <c r="AK343" s="99"/>
      <c r="AL343" s="99"/>
      <c r="AM343" s="99"/>
      <c r="AN343" s="99"/>
      <c r="AO343" s="99"/>
      <c r="AP343" s="99"/>
      <c r="AQ343" s="99"/>
    </row>
    <row r="344" spans="1:43" x14ac:dyDescent="0.3">
      <c r="A344" s="99"/>
      <c r="B344" s="19" t="s">
        <v>244</v>
      </c>
      <c r="C344" s="20" t="s">
        <v>33</v>
      </c>
      <c r="D344" s="20" t="s">
        <v>26</v>
      </c>
      <c r="E344" s="19" t="s">
        <v>168</v>
      </c>
      <c r="F344" s="20"/>
      <c r="G344" s="19"/>
      <c r="H344" s="20">
        <v>5.6</v>
      </c>
      <c r="I344" s="19" t="s">
        <v>38</v>
      </c>
      <c r="J344" s="20">
        <v>2</v>
      </c>
      <c r="K344" s="20">
        <v>4</v>
      </c>
      <c r="L344" s="28">
        <v>126</v>
      </c>
      <c r="M344" s="20">
        <v>1465</v>
      </c>
      <c r="N344" s="147">
        <v>1465</v>
      </c>
      <c r="O344" s="23">
        <v>0.17</v>
      </c>
      <c r="P344" s="23">
        <v>0.1</v>
      </c>
      <c r="Q344" s="24">
        <v>218987.19999999998</v>
      </c>
      <c r="R344" s="68">
        <v>32.6</v>
      </c>
      <c r="S344" s="68">
        <v>23.8</v>
      </c>
      <c r="T344" s="87">
        <v>2.2999999999999998</v>
      </c>
      <c r="U344" s="82">
        <v>2902</v>
      </c>
      <c r="V344" s="167">
        <v>1170</v>
      </c>
      <c r="W344" s="167">
        <v>167069</v>
      </c>
      <c r="X344" s="157" t="s">
        <v>26</v>
      </c>
      <c r="Y344" s="157" t="s">
        <v>27</v>
      </c>
      <c r="Z344" s="157" t="s">
        <v>27</v>
      </c>
      <c r="AA344" s="158">
        <v>155931.06666666668</v>
      </c>
      <c r="AE344" s="99"/>
      <c r="AF344" s="99"/>
      <c r="AG344" s="99"/>
      <c r="AH344" s="99"/>
      <c r="AI344" s="99"/>
      <c r="AJ344" s="99"/>
      <c r="AK344" s="99"/>
      <c r="AL344" s="99"/>
      <c r="AM344" s="99"/>
      <c r="AN344" s="99"/>
      <c r="AO344" s="99"/>
      <c r="AP344" s="99"/>
      <c r="AQ344" s="99"/>
    </row>
    <row r="345" spans="1:43" x14ac:dyDescent="0.3">
      <c r="A345" s="99"/>
      <c r="B345" s="19" t="s">
        <v>245</v>
      </c>
      <c r="C345" s="20" t="s">
        <v>33</v>
      </c>
      <c r="D345" s="20" t="s">
        <v>26</v>
      </c>
      <c r="E345" s="19" t="s">
        <v>29</v>
      </c>
      <c r="F345" s="20"/>
      <c r="G345" s="19"/>
      <c r="H345" s="20">
        <v>4.5</v>
      </c>
      <c r="I345" s="19" t="s">
        <v>38</v>
      </c>
      <c r="J345" s="20">
        <v>2</v>
      </c>
      <c r="K345" s="20">
        <v>4</v>
      </c>
      <c r="L345" s="28">
        <v>118</v>
      </c>
      <c r="M345" s="20">
        <v>1547</v>
      </c>
      <c r="N345" s="147">
        <v>1469.6499999999999</v>
      </c>
      <c r="O345" s="23">
        <v>0.17</v>
      </c>
      <c r="P345" s="23">
        <v>0.1</v>
      </c>
      <c r="Q345" s="24">
        <v>215202.4</v>
      </c>
      <c r="R345" s="68">
        <v>32.6</v>
      </c>
      <c r="S345" s="68">
        <v>23.8</v>
      </c>
      <c r="T345" s="87">
        <v>2.2999999999999998</v>
      </c>
      <c r="U345" s="82">
        <v>4091</v>
      </c>
      <c r="V345" s="167">
        <v>1170</v>
      </c>
      <c r="W345" s="167">
        <v>159994</v>
      </c>
      <c r="X345" s="157" t="s">
        <v>26</v>
      </c>
      <c r="Y345" s="157" t="s">
        <v>27</v>
      </c>
      <c r="Z345" s="157" t="s">
        <v>27</v>
      </c>
      <c r="AA345" s="158">
        <v>149327.73333333334</v>
      </c>
      <c r="AE345" s="99"/>
      <c r="AF345" s="99"/>
      <c r="AG345" s="99"/>
      <c r="AH345" s="99"/>
      <c r="AI345" s="99"/>
      <c r="AJ345" s="99"/>
      <c r="AK345" s="99"/>
      <c r="AL345" s="99"/>
      <c r="AM345" s="99"/>
      <c r="AN345" s="99"/>
      <c r="AO345" s="99"/>
      <c r="AP345" s="99"/>
      <c r="AQ345" s="99"/>
    </row>
    <row r="346" spans="1:43" x14ac:dyDescent="0.3">
      <c r="A346" s="99"/>
      <c r="B346" s="19" t="s">
        <v>246</v>
      </c>
      <c r="C346" s="20" t="s">
        <v>33</v>
      </c>
      <c r="D346" s="20" t="s">
        <v>26</v>
      </c>
      <c r="E346" s="19" t="s">
        <v>29</v>
      </c>
      <c r="F346" s="20"/>
      <c r="G346" s="19"/>
      <c r="H346" s="20">
        <v>5.0999999999999996</v>
      </c>
      <c r="I346" s="19" t="s">
        <v>38</v>
      </c>
      <c r="J346" s="20">
        <v>4</v>
      </c>
      <c r="K346" s="20">
        <v>4</v>
      </c>
      <c r="L346" s="28">
        <v>134</v>
      </c>
      <c r="M346" s="20">
        <v>1637</v>
      </c>
      <c r="N346" s="147">
        <v>1473.3</v>
      </c>
      <c r="O346" s="23">
        <v>0.17</v>
      </c>
      <c r="P346" s="23">
        <v>0.1</v>
      </c>
      <c r="Q346" s="24">
        <v>219784</v>
      </c>
      <c r="R346" s="68">
        <v>32.6</v>
      </c>
      <c r="S346" s="68">
        <v>23.8</v>
      </c>
      <c r="T346" s="87">
        <v>2.2999999999999998</v>
      </c>
      <c r="U346" s="82">
        <v>5620</v>
      </c>
      <c r="V346" s="167">
        <v>1170</v>
      </c>
      <c r="W346" s="167">
        <v>171446</v>
      </c>
      <c r="X346" s="157" t="s">
        <v>26</v>
      </c>
      <c r="Y346" s="157" t="s">
        <v>27</v>
      </c>
      <c r="Z346" s="157" t="s">
        <v>27</v>
      </c>
      <c r="AA346" s="158">
        <v>160016.26666666666</v>
      </c>
      <c r="AE346" s="99"/>
      <c r="AF346" s="99"/>
      <c r="AG346" s="99"/>
      <c r="AH346" s="99"/>
      <c r="AI346" s="99"/>
      <c r="AJ346" s="99"/>
      <c r="AK346" s="99"/>
      <c r="AL346" s="99"/>
      <c r="AM346" s="99"/>
      <c r="AN346" s="99"/>
      <c r="AO346" s="99"/>
      <c r="AP346" s="99"/>
      <c r="AQ346" s="99"/>
    </row>
    <row r="347" spans="1:43" x14ac:dyDescent="0.3">
      <c r="A347" s="99"/>
      <c r="B347" s="19" t="s">
        <v>247</v>
      </c>
      <c r="C347" s="20" t="s">
        <v>33</v>
      </c>
      <c r="D347" s="20" t="s">
        <v>27</v>
      </c>
      <c r="E347" s="19" t="s">
        <v>168</v>
      </c>
      <c r="F347" s="20" t="s">
        <v>93</v>
      </c>
      <c r="G347" s="19" t="s">
        <v>94</v>
      </c>
      <c r="H347" s="20">
        <v>1.7</v>
      </c>
      <c r="I347" s="19" t="s">
        <v>38</v>
      </c>
      <c r="J347" s="20">
        <v>2</v>
      </c>
      <c r="K347" s="20">
        <v>4</v>
      </c>
      <c r="L347" s="20">
        <v>38</v>
      </c>
      <c r="M347" s="20">
        <v>1735</v>
      </c>
      <c r="N347" s="147">
        <v>1474.75</v>
      </c>
      <c r="O347" s="23">
        <v>0.17</v>
      </c>
      <c r="P347" s="23">
        <v>0.1</v>
      </c>
      <c r="Q347" s="24">
        <v>294484</v>
      </c>
      <c r="R347" s="68">
        <v>32.6</v>
      </c>
      <c r="S347" s="68">
        <v>23.8</v>
      </c>
      <c r="T347" s="87">
        <v>2.2999999999999998</v>
      </c>
      <c r="U347" s="82">
        <v>360</v>
      </c>
      <c r="V347" s="167">
        <v>4860</v>
      </c>
      <c r="W347" s="167">
        <v>105119</v>
      </c>
      <c r="X347" s="157" t="s">
        <v>26</v>
      </c>
      <c r="Y347" s="157" t="s">
        <v>27</v>
      </c>
      <c r="Z347" s="157" t="s">
        <v>27</v>
      </c>
      <c r="AA347" s="158">
        <v>98111.066666666666</v>
      </c>
      <c r="AE347" s="99"/>
      <c r="AF347" s="99"/>
      <c r="AG347" s="99"/>
      <c r="AH347" s="99"/>
      <c r="AI347" s="99"/>
      <c r="AJ347" s="99"/>
      <c r="AK347" s="99"/>
      <c r="AL347" s="99"/>
      <c r="AM347" s="99"/>
      <c r="AN347" s="99"/>
      <c r="AO347" s="99"/>
      <c r="AP347" s="99"/>
      <c r="AQ347" s="99"/>
    </row>
    <row r="348" spans="1:43" x14ac:dyDescent="0.3">
      <c r="A348" s="99"/>
      <c r="B348" s="57" t="s">
        <v>248</v>
      </c>
      <c r="C348" s="28" t="s">
        <v>33</v>
      </c>
      <c r="D348" s="89" t="s">
        <v>26</v>
      </c>
      <c r="E348" s="57" t="s">
        <v>29</v>
      </c>
      <c r="F348" s="28"/>
      <c r="G348" s="57"/>
      <c r="H348" s="28">
        <v>4.4000000000000004</v>
      </c>
      <c r="I348" s="57" t="s">
        <v>38</v>
      </c>
      <c r="J348" s="28">
        <v>2</v>
      </c>
      <c r="K348" s="28">
        <v>4</v>
      </c>
      <c r="L348" s="28">
        <v>114</v>
      </c>
      <c r="M348" s="28">
        <v>1579</v>
      </c>
      <c r="N348" s="147">
        <v>1500.05</v>
      </c>
      <c r="O348" s="58">
        <v>0.17</v>
      </c>
      <c r="P348" s="58">
        <v>0.1</v>
      </c>
      <c r="Q348" s="24">
        <v>225627</v>
      </c>
      <c r="R348" s="87">
        <v>32.6</v>
      </c>
      <c r="S348" s="87">
        <v>23.8</v>
      </c>
      <c r="T348" s="87">
        <v>2.2999999999999998</v>
      </c>
      <c r="U348" s="88">
        <v>3709</v>
      </c>
      <c r="V348" s="166">
        <v>1170</v>
      </c>
      <c r="W348" s="166">
        <v>160641</v>
      </c>
      <c r="X348" s="157" t="s">
        <v>26</v>
      </c>
      <c r="Y348" s="157" t="s">
        <v>27</v>
      </c>
      <c r="Z348" s="157" t="s">
        <v>27</v>
      </c>
      <c r="AA348" s="158">
        <v>149931.6</v>
      </c>
      <c r="AE348" s="99"/>
      <c r="AF348" s="99"/>
      <c r="AG348" s="99"/>
      <c r="AH348" s="99"/>
      <c r="AI348" s="99"/>
      <c r="AJ348" s="99"/>
      <c r="AK348" s="99"/>
      <c r="AL348" s="99"/>
      <c r="AM348" s="99"/>
      <c r="AN348" s="99"/>
      <c r="AO348" s="99"/>
      <c r="AP348" s="99"/>
      <c r="AQ348" s="99"/>
    </row>
    <row r="349" spans="1:43" x14ac:dyDescent="0.3">
      <c r="A349" s="99"/>
      <c r="B349" s="19" t="s">
        <v>500</v>
      </c>
      <c r="C349" s="20" t="s">
        <v>33</v>
      </c>
      <c r="D349" s="20" t="s">
        <v>26</v>
      </c>
      <c r="E349" s="19" t="s">
        <v>29</v>
      </c>
      <c r="F349" s="20"/>
      <c r="G349" s="19"/>
      <c r="H349" s="20">
        <v>5.2</v>
      </c>
      <c r="I349" s="19" t="s">
        <v>38</v>
      </c>
      <c r="J349" s="20">
        <v>4</v>
      </c>
      <c r="K349" s="20">
        <v>4</v>
      </c>
      <c r="L349" s="28">
        <v>136</v>
      </c>
      <c r="M349" s="20">
        <v>1678</v>
      </c>
      <c r="N349" s="147">
        <v>1510.2</v>
      </c>
      <c r="O349" s="23">
        <v>0.17</v>
      </c>
      <c r="P349" s="23">
        <v>0.1</v>
      </c>
      <c r="Q349" s="24">
        <v>231537</v>
      </c>
      <c r="R349" s="68">
        <v>32.6</v>
      </c>
      <c r="S349" s="68">
        <v>23.8</v>
      </c>
      <c r="T349" s="87">
        <v>2.2999999999999998</v>
      </c>
      <c r="U349" s="82">
        <v>5811</v>
      </c>
      <c r="V349" s="167">
        <v>1170</v>
      </c>
      <c r="W349" s="167">
        <v>176298</v>
      </c>
      <c r="X349" s="157" t="s">
        <v>26</v>
      </c>
      <c r="Y349" s="157" t="s">
        <v>27</v>
      </c>
      <c r="Z349" s="157" t="s">
        <v>27</v>
      </c>
      <c r="AA349" s="158">
        <v>164544.79999999999</v>
      </c>
      <c r="AE349" s="99"/>
      <c r="AF349" s="99"/>
      <c r="AG349" s="99"/>
      <c r="AH349" s="99"/>
      <c r="AI349" s="99"/>
      <c r="AJ349" s="99"/>
      <c r="AK349" s="99"/>
      <c r="AL349" s="99"/>
      <c r="AM349" s="99"/>
      <c r="AN349" s="99"/>
      <c r="AO349" s="99"/>
      <c r="AP349" s="99"/>
      <c r="AQ349" s="99"/>
    </row>
    <row r="350" spans="1:43" x14ac:dyDescent="0.3">
      <c r="A350" s="99"/>
      <c r="B350" s="19" t="s">
        <v>249</v>
      </c>
      <c r="C350" s="20" t="s">
        <v>33</v>
      </c>
      <c r="D350" s="20" t="s">
        <v>26</v>
      </c>
      <c r="E350" s="19" t="s">
        <v>29</v>
      </c>
      <c r="F350" s="20"/>
      <c r="G350" s="19"/>
      <c r="H350" s="20">
        <v>4.5999999999999996</v>
      </c>
      <c r="I350" s="19" t="s">
        <v>38</v>
      </c>
      <c r="J350" s="20">
        <v>2</v>
      </c>
      <c r="K350" s="20">
        <v>4</v>
      </c>
      <c r="L350" s="28">
        <v>120</v>
      </c>
      <c r="M350" s="20">
        <v>1591</v>
      </c>
      <c r="N350" s="147">
        <v>1511.4499999999998</v>
      </c>
      <c r="O350" s="23">
        <v>0.17</v>
      </c>
      <c r="P350" s="23">
        <v>0.1</v>
      </c>
      <c r="Q350" s="24">
        <v>231537</v>
      </c>
      <c r="R350" s="68">
        <v>32.6</v>
      </c>
      <c r="S350" s="68">
        <v>23.8</v>
      </c>
      <c r="T350" s="87">
        <v>2.2999999999999998</v>
      </c>
      <c r="U350" s="82">
        <v>4282</v>
      </c>
      <c r="V350" s="167">
        <v>1170</v>
      </c>
      <c r="W350" s="167">
        <v>164826</v>
      </c>
      <c r="X350" s="157" t="s">
        <v>26</v>
      </c>
      <c r="Y350" s="157" t="s">
        <v>27</v>
      </c>
      <c r="Z350" s="157" t="s">
        <v>27</v>
      </c>
      <c r="AA350" s="158">
        <v>153837.6</v>
      </c>
      <c r="AE350" s="99"/>
      <c r="AF350" s="99"/>
      <c r="AG350" s="99"/>
      <c r="AH350" s="99"/>
      <c r="AI350" s="99"/>
      <c r="AJ350" s="99"/>
      <c r="AK350" s="99"/>
      <c r="AL350" s="99"/>
      <c r="AM350" s="99"/>
      <c r="AN350" s="99"/>
      <c r="AO350" s="99"/>
      <c r="AP350" s="99"/>
      <c r="AQ350" s="99"/>
    </row>
    <row r="351" spans="1:43" x14ac:dyDescent="0.3">
      <c r="A351" s="99"/>
      <c r="B351" s="19" t="s">
        <v>250</v>
      </c>
      <c r="C351" s="20" t="s">
        <v>33</v>
      </c>
      <c r="D351" s="20" t="s">
        <v>26</v>
      </c>
      <c r="E351" s="19" t="s">
        <v>29</v>
      </c>
      <c r="F351" s="20"/>
      <c r="G351" s="19"/>
      <c r="H351" s="20">
        <v>4.5999999999999996</v>
      </c>
      <c r="I351" s="19" t="s">
        <v>25</v>
      </c>
      <c r="J351" s="20">
        <v>2</v>
      </c>
      <c r="K351" s="20">
        <v>4</v>
      </c>
      <c r="L351" s="28">
        <v>120</v>
      </c>
      <c r="M351" s="20">
        <v>1595</v>
      </c>
      <c r="N351" s="147">
        <v>1515.25</v>
      </c>
      <c r="O351" s="23">
        <v>0.17</v>
      </c>
      <c r="P351" s="23">
        <v>0.1</v>
      </c>
      <c r="Q351" s="24">
        <v>192494</v>
      </c>
      <c r="R351" s="68">
        <v>33.799999999999997</v>
      </c>
      <c r="S351" s="68">
        <v>25.7</v>
      </c>
      <c r="T351" s="87">
        <v>2.4</v>
      </c>
      <c r="U351" s="82">
        <v>4282</v>
      </c>
      <c r="V351" s="167">
        <v>2880</v>
      </c>
      <c r="W351" s="167">
        <v>147550</v>
      </c>
      <c r="X351" s="157" t="s">
        <v>26</v>
      </c>
      <c r="Y351" s="157" t="s">
        <v>27</v>
      </c>
      <c r="Z351" s="157" t="s">
        <v>27</v>
      </c>
      <c r="AA351" s="158">
        <v>137713.33333333334</v>
      </c>
      <c r="AE351" s="99"/>
      <c r="AF351" s="99"/>
      <c r="AG351" s="99"/>
      <c r="AH351" s="99"/>
      <c r="AI351" s="99"/>
      <c r="AJ351" s="99"/>
      <c r="AK351" s="99"/>
      <c r="AL351" s="99"/>
      <c r="AM351" s="99"/>
      <c r="AN351" s="99"/>
      <c r="AO351" s="99"/>
      <c r="AP351" s="99"/>
      <c r="AQ351" s="99"/>
    </row>
    <row r="352" spans="1:43" x14ac:dyDescent="0.3">
      <c r="A352" s="99"/>
      <c r="B352" s="19" t="s">
        <v>251</v>
      </c>
      <c r="C352" s="20" t="s">
        <v>33</v>
      </c>
      <c r="D352" s="20" t="s">
        <v>26</v>
      </c>
      <c r="E352" s="19" t="s">
        <v>29</v>
      </c>
      <c r="F352" s="20"/>
      <c r="G352" s="19"/>
      <c r="H352" s="20">
        <v>4.2</v>
      </c>
      <c r="I352" s="19" t="s">
        <v>38</v>
      </c>
      <c r="J352" s="20">
        <v>2</v>
      </c>
      <c r="K352" s="20">
        <v>4</v>
      </c>
      <c r="L352" s="20">
        <v>111</v>
      </c>
      <c r="M352" s="20">
        <v>1615</v>
      </c>
      <c r="N352" s="147">
        <v>1534.25</v>
      </c>
      <c r="O352" s="23">
        <v>0.17</v>
      </c>
      <c r="P352" s="23">
        <v>0.1</v>
      </c>
      <c r="Q352" s="24">
        <v>202786</v>
      </c>
      <c r="R352" s="68">
        <v>33.799999999999997</v>
      </c>
      <c r="S352" s="68">
        <v>25.7</v>
      </c>
      <c r="T352" s="87">
        <v>2.4</v>
      </c>
      <c r="U352" s="82">
        <v>3423</v>
      </c>
      <c r="V352" s="167">
        <v>2880</v>
      </c>
      <c r="W352" s="167">
        <v>147439</v>
      </c>
      <c r="X352" s="157" t="s">
        <v>26</v>
      </c>
      <c r="Y352" s="157" t="s">
        <v>27</v>
      </c>
      <c r="Z352" s="157" t="s">
        <v>27</v>
      </c>
      <c r="AA352" s="158">
        <v>137609.73333333334</v>
      </c>
      <c r="AE352" s="99"/>
      <c r="AF352" s="99"/>
      <c r="AG352" s="99"/>
      <c r="AH352" s="99"/>
      <c r="AI352" s="99"/>
      <c r="AJ352" s="99"/>
      <c r="AK352" s="99"/>
      <c r="AL352" s="99"/>
      <c r="AM352" s="99"/>
      <c r="AN352" s="99"/>
      <c r="AO352" s="99"/>
      <c r="AP352" s="99"/>
      <c r="AQ352" s="99"/>
    </row>
    <row r="353" spans="1:43" x14ac:dyDescent="0.3">
      <c r="A353" s="99"/>
      <c r="B353" s="57" t="s">
        <v>252</v>
      </c>
      <c r="C353" s="28" t="s">
        <v>33</v>
      </c>
      <c r="D353" s="89" t="s">
        <v>26</v>
      </c>
      <c r="E353" s="57" t="s">
        <v>29</v>
      </c>
      <c r="F353" s="28"/>
      <c r="G353" s="57"/>
      <c r="H353" s="28">
        <v>5.3</v>
      </c>
      <c r="I353" s="57" t="s">
        <v>38</v>
      </c>
      <c r="J353" s="28">
        <v>4</v>
      </c>
      <c r="K353" s="28">
        <v>4</v>
      </c>
      <c r="L353" s="28">
        <v>138</v>
      </c>
      <c r="M353" s="28">
        <v>1710</v>
      </c>
      <c r="N353" s="147">
        <v>1539</v>
      </c>
      <c r="O353" s="58">
        <v>0.17</v>
      </c>
      <c r="P353" s="58">
        <v>0.1</v>
      </c>
      <c r="Q353" s="24">
        <v>231537</v>
      </c>
      <c r="R353" s="87">
        <v>32.6</v>
      </c>
      <c r="S353" s="87">
        <v>23.8</v>
      </c>
      <c r="T353" s="87">
        <v>2.2999999999999998</v>
      </c>
      <c r="U353" s="88">
        <v>6002</v>
      </c>
      <c r="V353" s="166">
        <v>1170</v>
      </c>
      <c r="W353" s="166">
        <v>177619</v>
      </c>
      <c r="X353" s="157" t="s">
        <v>26</v>
      </c>
      <c r="Y353" s="157" t="s">
        <v>27</v>
      </c>
      <c r="Z353" s="157" t="s">
        <v>27</v>
      </c>
      <c r="AA353" s="158">
        <v>165777.73333333334</v>
      </c>
      <c r="AE353" s="99"/>
      <c r="AF353" s="99"/>
      <c r="AG353" s="99"/>
      <c r="AH353" s="99"/>
      <c r="AI353" s="99"/>
      <c r="AJ353" s="99"/>
      <c r="AK353" s="99"/>
      <c r="AL353" s="99"/>
      <c r="AM353" s="99"/>
      <c r="AN353" s="99"/>
      <c r="AO353" s="99"/>
      <c r="AP353" s="99"/>
      <c r="AQ353" s="99"/>
    </row>
    <row r="354" spans="1:43" x14ac:dyDescent="0.3">
      <c r="A354" s="99"/>
      <c r="B354" s="19" t="s">
        <v>253</v>
      </c>
      <c r="C354" s="20" t="s">
        <v>33</v>
      </c>
      <c r="D354" s="20" t="s">
        <v>26</v>
      </c>
      <c r="E354" s="19" t="s">
        <v>29</v>
      </c>
      <c r="F354" s="20"/>
      <c r="G354" s="19"/>
      <c r="H354" s="20">
        <v>5.0999999999999996</v>
      </c>
      <c r="I354" s="19" t="s">
        <v>38</v>
      </c>
      <c r="J354" s="20">
        <v>4</v>
      </c>
      <c r="K354" s="20">
        <v>4</v>
      </c>
      <c r="L354" s="28">
        <v>134</v>
      </c>
      <c r="M354" s="20">
        <v>1725</v>
      </c>
      <c r="N354" s="147">
        <v>1552.5</v>
      </c>
      <c r="O354" s="23">
        <v>0.17</v>
      </c>
      <c r="P354" s="23">
        <v>0.1</v>
      </c>
      <c r="Q354" s="24">
        <v>282134</v>
      </c>
      <c r="R354" s="68">
        <v>36.799999999999997</v>
      </c>
      <c r="S354" s="68">
        <v>31</v>
      </c>
      <c r="T354" s="87">
        <v>2.2999999999999998</v>
      </c>
      <c r="U354" s="82">
        <v>5620</v>
      </c>
      <c r="V354" s="167">
        <v>1170</v>
      </c>
      <c r="W354" s="167">
        <v>200928</v>
      </c>
      <c r="X354" s="157" t="s">
        <v>26</v>
      </c>
      <c r="Y354" s="157" t="s">
        <v>27</v>
      </c>
      <c r="Z354" s="157" t="s">
        <v>27</v>
      </c>
      <c r="AA354" s="158">
        <v>187532.79999999999</v>
      </c>
      <c r="AE354" s="99"/>
      <c r="AF354" s="99"/>
      <c r="AG354" s="99"/>
      <c r="AH354" s="99"/>
      <c r="AI354" s="99"/>
      <c r="AJ354" s="99"/>
      <c r="AK354" s="99"/>
      <c r="AL354" s="99"/>
      <c r="AM354" s="99"/>
      <c r="AN354" s="99"/>
      <c r="AO354" s="99"/>
      <c r="AP354" s="99"/>
      <c r="AQ354" s="99"/>
    </row>
    <row r="355" spans="1:43" x14ac:dyDescent="0.3">
      <c r="A355" s="99"/>
      <c r="B355" s="19" t="s">
        <v>254</v>
      </c>
      <c r="C355" s="20" t="s">
        <v>33</v>
      </c>
      <c r="D355" s="20" t="s">
        <v>26</v>
      </c>
      <c r="E355" s="19" t="s">
        <v>29</v>
      </c>
      <c r="F355" s="20"/>
      <c r="G355" s="19"/>
      <c r="H355" s="20">
        <v>5.0999999999999996</v>
      </c>
      <c r="I355" s="19" t="s">
        <v>38</v>
      </c>
      <c r="J355" s="20">
        <v>4</v>
      </c>
      <c r="K355" s="20">
        <v>4</v>
      </c>
      <c r="L355" s="28">
        <v>134</v>
      </c>
      <c r="M355" s="20">
        <v>1725</v>
      </c>
      <c r="N355" s="147">
        <v>1552.5</v>
      </c>
      <c r="O355" s="23">
        <v>0.17</v>
      </c>
      <c r="P355" s="23">
        <v>0.1</v>
      </c>
      <c r="Q355" s="24">
        <v>262213.59999999998</v>
      </c>
      <c r="R355" s="68">
        <v>36.799999999999997</v>
      </c>
      <c r="S355" s="68">
        <v>31</v>
      </c>
      <c r="T355" s="87">
        <v>2.2999999999999998</v>
      </c>
      <c r="U355" s="82">
        <v>5620</v>
      </c>
      <c r="V355" s="167">
        <v>3800</v>
      </c>
      <c r="W355" s="167">
        <v>193905</v>
      </c>
      <c r="X355" s="157" t="s">
        <v>26</v>
      </c>
      <c r="Y355" s="157" t="s">
        <v>27</v>
      </c>
      <c r="Z355" s="157" t="s">
        <v>27</v>
      </c>
      <c r="AA355" s="158">
        <v>180978</v>
      </c>
      <c r="AE355" s="99"/>
      <c r="AF355" s="99"/>
      <c r="AG355" s="99"/>
      <c r="AH355" s="99"/>
      <c r="AI355" s="99"/>
      <c r="AJ355" s="99"/>
      <c r="AK355" s="99"/>
      <c r="AL355" s="99"/>
      <c r="AM355" s="99"/>
      <c r="AN355" s="99"/>
      <c r="AO355" s="99"/>
      <c r="AP355" s="99"/>
      <c r="AQ355" s="99"/>
    </row>
    <row r="356" spans="1:43" x14ac:dyDescent="0.3">
      <c r="A356" s="99"/>
      <c r="B356" s="19" t="s">
        <v>255</v>
      </c>
      <c r="C356" s="20" t="s">
        <v>33</v>
      </c>
      <c r="D356" s="20" t="s">
        <v>26</v>
      </c>
      <c r="E356" s="19" t="s">
        <v>29</v>
      </c>
      <c r="F356" s="20"/>
      <c r="G356" s="19"/>
      <c r="H356" s="20">
        <v>5.0999999999999996</v>
      </c>
      <c r="I356" s="19" t="s">
        <v>38</v>
      </c>
      <c r="J356" s="20">
        <v>4</v>
      </c>
      <c r="K356" s="20">
        <v>4</v>
      </c>
      <c r="L356" s="28">
        <v>134</v>
      </c>
      <c r="M356" s="20">
        <v>1725</v>
      </c>
      <c r="N356" s="147">
        <v>1552.5</v>
      </c>
      <c r="O356" s="23">
        <v>0.17</v>
      </c>
      <c r="P356" s="23">
        <v>0.1</v>
      </c>
      <c r="Q356" s="24">
        <v>288774</v>
      </c>
      <c r="R356" s="68">
        <v>36.799999999999997</v>
      </c>
      <c r="S356" s="68">
        <v>31</v>
      </c>
      <c r="T356" s="87">
        <v>2.2999999999999998</v>
      </c>
      <c r="U356" s="82">
        <v>5620</v>
      </c>
      <c r="V356" s="167">
        <v>3800</v>
      </c>
      <c r="W356" s="167">
        <v>204439</v>
      </c>
      <c r="X356" s="157" t="s">
        <v>26</v>
      </c>
      <c r="Y356" s="157" t="s">
        <v>27</v>
      </c>
      <c r="Z356" s="157" t="s">
        <v>27</v>
      </c>
      <c r="AA356" s="158">
        <v>190809.73333333334</v>
      </c>
      <c r="AE356" s="99"/>
      <c r="AF356" s="99"/>
      <c r="AG356" s="99"/>
      <c r="AH356" s="99"/>
      <c r="AI356" s="99"/>
      <c r="AJ356" s="99"/>
      <c r="AK356" s="99"/>
      <c r="AL356" s="99"/>
      <c r="AM356" s="99"/>
      <c r="AN356" s="99"/>
      <c r="AO356" s="99"/>
      <c r="AP356" s="99"/>
      <c r="AQ356" s="99"/>
    </row>
    <row r="357" spans="1:43" x14ac:dyDescent="0.3">
      <c r="A357" s="99"/>
      <c r="B357" s="19" t="s">
        <v>501</v>
      </c>
      <c r="C357" s="20" t="s">
        <v>33</v>
      </c>
      <c r="D357" s="20" t="s">
        <v>26</v>
      </c>
      <c r="E357" s="19" t="s">
        <v>29</v>
      </c>
      <c r="F357" s="20"/>
      <c r="G357" s="19"/>
      <c r="H357" s="20">
        <v>5.8</v>
      </c>
      <c r="I357" s="19" t="s">
        <v>38</v>
      </c>
      <c r="J357" s="20">
        <v>4</v>
      </c>
      <c r="K357" s="20">
        <v>4</v>
      </c>
      <c r="L357" s="20">
        <v>152</v>
      </c>
      <c r="M357" s="20">
        <v>1735</v>
      </c>
      <c r="N357" s="147">
        <v>1561.5</v>
      </c>
      <c r="O357" s="23">
        <v>0.17</v>
      </c>
      <c r="P357" s="23">
        <v>0.1</v>
      </c>
      <c r="Q357" s="24">
        <v>280142</v>
      </c>
      <c r="R357" s="68">
        <v>32.6</v>
      </c>
      <c r="S357" s="68">
        <v>23.8</v>
      </c>
      <c r="T357" s="87">
        <v>2.2999999999999998</v>
      </c>
      <c r="U357" s="82">
        <v>7639</v>
      </c>
      <c r="V357" s="167">
        <v>3800</v>
      </c>
      <c r="W357" s="167">
        <v>211127</v>
      </c>
      <c r="X357" s="157" t="s">
        <v>26</v>
      </c>
      <c r="Y357" s="157" t="s">
        <v>27</v>
      </c>
      <c r="Z357" s="157" t="s">
        <v>27</v>
      </c>
      <c r="AA357" s="158">
        <v>197051.86666666667</v>
      </c>
      <c r="AE357" s="99"/>
      <c r="AF357" s="99"/>
      <c r="AG357" s="99"/>
      <c r="AH357" s="99"/>
      <c r="AI357" s="99"/>
      <c r="AJ357" s="99"/>
      <c r="AK357" s="99"/>
      <c r="AL357" s="99"/>
      <c r="AM357" s="99"/>
      <c r="AN357" s="99"/>
      <c r="AO357" s="99"/>
      <c r="AP357" s="99"/>
      <c r="AQ357" s="99"/>
    </row>
    <row r="358" spans="1:43" x14ac:dyDescent="0.3">
      <c r="A358" s="99"/>
      <c r="B358" s="57" t="s">
        <v>256</v>
      </c>
      <c r="C358" s="28" t="s">
        <v>33</v>
      </c>
      <c r="D358" s="89" t="s">
        <v>26</v>
      </c>
      <c r="E358" s="57" t="s">
        <v>29</v>
      </c>
      <c r="F358" s="28"/>
      <c r="G358" s="57"/>
      <c r="H358" s="28">
        <v>5.7</v>
      </c>
      <c r="I358" s="57" t="s">
        <v>38</v>
      </c>
      <c r="J358" s="28">
        <v>4</v>
      </c>
      <c r="K358" s="28">
        <v>4</v>
      </c>
      <c r="L358" s="28">
        <v>149</v>
      </c>
      <c r="M358" s="28">
        <v>1735</v>
      </c>
      <c r="N358" s="147">
        <v>1561.5</v>
      </c>
      <c r="O358" s="58">
        <v>0.17</v>
      </c>
      <c r="P358" s="58">
        <v>0.1</v>
      </c>
      <c r="Q358" s="24">
        <v>231537</v>
      </c>
      <c r="R358" s="87">
        <v>36.6</v>
      </c>
      <c r="S358" s="87">
        <v>29</v>
      </c>
      <c r="T358" s="87">
        <v>2.4</v>
      </c>
      <c r="U358" s="88">
        <v>7277</v>
      </c>
      <c r="V358" s="166">
        <v>3800</v>
      </c>
      <c r="W358" s="166">
        <v>184408</v>
      </c>
      <c r="X358" s="157" t="s">
        <v>26</v>
      </c>
      <c r="Y358" s="157" t="s">
        <v>27</v>
      </c>
      <c r="Z358" s="157" t="s">
        <v>27</v>
      </c>
      <c r="AA358" s="158">
        <v>172114.13333333333</v>
      </c>
      <c r="AE358" s="99"/>
      <c r="AF358" s="99"/>
      <c r="AG358" s="99"/>
      <c r="AH358" s="99"/>
      <c r="AI358" s="99"/>
      <c r="AJ358" s="99"/>
      <c r="AK358" s="99"/>
      <c r="AL358" s="99"/>
      <c r="AM358" s="99"/>
      <c r="AN358" s="99"/>
      <c r="AO358" s="99"/>
      <c r="AP358" s="99"/>
      <c r="AQ358" s="99"/>
    </row>
    <row r="359" spans="1:43" x14ac:dyDescent="0.3">
      <c r="A359" s="99"/>
      <c r="B359" s="19" t="s">
        <v>502</v>
      </c>
      <c r="C359" s="20" t="s">
        <v>33</v>
      </c>
      <c r="D359" s="20" t="s">
        <v>26</v>
      </c>
      <c r="E359" s="19" t="s">
        <v>168</v>
      </c>
      <c r="F359" s="20"/>
      <c r="G359" s="19"/>
      <c r="H359" s="20">
        <v>7.7</v>
      </c>
      <c r="I359" s="19" t="s">
        <v>38</v>
      </c>
      <c r="J359" s="20">
        <v>4</v>
      </c>
      <c r="K359" s="20">
        <v>4</v>
      </c>
      <c r="L359" s="28">
        <v>177</v>
      </c>
      <c r="M359" s="20">
        <v>1669</v>
      </c>
      <c r="N359" s="147">
        <v>1585.55</v>
      </c>
      <c r="O359" s="23">
        <v>0.17</v>
      </c>
      <c r="P359" s="23">
        <v>0.1</v>
      </c>
      <c r="Q359" s="24">
        <v>262214</v>
      </c>
      <c r="R359" s="68">
        <v>36.6</v>
      </c>
      <c r="S359" s="68">
        <v>29</v>
      </c>
      <c r="T359" s="87">
        <v>2.4</v>
      </c>
      <c r="U359" s="82">
        <v>8009</v>
      </c>
      <c r="V359" s="167">
        <v>4900</v>
      </c>
      <c r="W359" s="167">
        <v>218383</v>
      </c>
      <c r="X359" s="157" t="s">
        <v>26</v>
      </c>
      <c r="Y359" s="157" t="s">
        <v>27</v>
      </c>
      <c r="Z359" s="157" t="s">
        <v>27</v>
      </c>
      <c r="AA359" s="158">
        <v>203824.13333333333</v>
      </c>
      <c r="AE359" s="99"/>
      <c r="AF359" s="99"/>
      <c r="AG359" s="99"/>
      <c r="AH359" s="99"/>
      <c r="AI359" s="99"/>
      <c r="AJ359" s="99"/>
      <c r="AK359" s="99"/>
      <c r="AL359" s="99"/>
      <c r="AM359" s="99"/>
      <c r="AN359" s="99"/>
      <c r="AO359" s="99"/>
      <c r="AP359" s="99"/>
      <c r="AQ359" s="99"/>
    </row>
    <row r="360" spans="1:43" x14ac:dyDescent="0.3">
      <c r="A360" s="99"/>
      <c r="B360" s="57" t="s">
        <v>257</v>
      </c>
      <c r="C360" s="20" t="s">
        <v>33</v>
      </c>
      <c r="D360" s="20" t="s">
        <v>26</v>
      </c>
      <c r="E360" s="19" t="s">
        <v>29</v>
      </c>
      <c r="F360" s="20"/>
      <c r="G360" s="19"/>
      <c r="H360" s="20">
        <v>6.1</v>
      </c>
      <c r="I360" s="19" t="s">
        <v>38</v>
      </c>
      <c r="J360" s="20">
        <v>4</v>
      </c>
      <c r="K360" s="20">
        <v>4</v>
      </c>
      <c r="L360" s="28">
        <v>159</v>
      </c>
      <c r="M360" s="20">
        <v>1776</v>
      </c>
      <c r="N360" s="147">
        <v>1598.4</v>
      </c>
      <c r="O360" s="23">
        <v>0.17</v>
      </c>
      <c r="P360" s="23">
        <v>0.1</v>
      </c>
      <c r="Q360" s="24">
        <v>292094</v>
      </c>
      <c r="R360" s="68">
        <v>36.6</v>
      </c>
      <c r="S360" s="68">
        <v>29</v>
      </c>
      <c r="T360" s="87">
        <v>2.2999999999999998</v>
      </c>
      <c r="U360" s="82">
        <v>8483</v>
      </c>
      <c r="V360" s="167">
        <v>3800</v>
      </c>
      <c r="W360" s="167">
        <v>221190</v>
      </c>
      <c r="X360" s="157" t="s">
        <v>26</v>
      </c>
      <c r="Y360" s="157" t="s">
        <v>27</v>
      </c>
      <c r="Z360" s="157" t="s">
        <v>27</v>
      </c>
      <c r="AA360" s="158">
        <v>206444</v>
      </c>
      <c r="AE360" s="99"/>
      <c r="AF360" s="99"/>
      <c r="AG360" s="99"/>
      <c r="AH360" s="99"/>
      <c r="AI360" s="99"/>
      <c r="AJ360" s="99"/>
      <c r="AK360" s="99"/>
      <c r="AL360" s="99"/>
      <c r="AM360" s="99"/>
      <c r="AN360" s="99"/>
      <c r="AO360" s="99"/>
      <c r="AP360" s="99"/>
      <c r="AQ360" s="99"/>
    </row>
    <row r="361" spans="1:43" x14ac:dyDescent="0.3">
      <c r="A361" s="99"/>
      <c r="B361" s="29" t="s">
        <v>382</v>
      </c>
      <c r="C361" s="30" t="s">
        <v>33</v>
      </c>
      <c r="D361" s="36" t="s">
        <v>26</v>
      </c>
      <c r="E361" s="29" t="s">
        <v>24</v>
      </c>
      <c r="F361" s="31"/>
      <c r="G361" s="29"/>
      <c r="H361" s="31">
        <v>7.1</v>
      </c>
      <c r="I361" s="29" t="s">
        <v>38</v>
      </c>
      <c r="J361" s="31">
        <v>4</v>
      </c>
      <c r="K361" s="31">
        <v>4</v>
      </c>
      <c r="L361" s="31">
        <v>161</v>
      </c>
      <c r="M361" s="31">
        <v>1611</v>
      </c>
      <c r="N361" s="145">
        <v>1530.4499999999998</v>
      </c>
      <c r="O361" s="84">
        <v>0.17</v>
      </c>
      <c r="P361" s="32">
        <v>0.1</v>
      </c>
      <c r="Q361" s="33">
        <v>239006</v>
      </c>
      <c r="R361" s="42">
        <v>34</v>
      </c>
      <c r="S361" s="42">
        <v>25.1</v>
      </c>
      <c r="T361" s="34">
        <v>3.1</v>
      </c>
      <c r="U361" s="33">
        <v>6297</v>
      </c>
      <c r="V361" s="162">
        <v>5160</v>
      </c>
      <c r="W361" s="164">
        <v>213975</v>
      </c>
      <c r="X361" s="163" t="s">
        <v>27</v>
      </c>
      <c r="Y361" s="163" t="s">
        <v>27</v>
      </c>
      <c r="Z361" s="163" t="s">
        <v>27</v>
      </c>
      <c r="AA361" s="161">
        <v>192577.5</v>
      </c>
      <c r="AE361" s="99"/>
      <c r="AF361" s="99"/>
      <c r="AG361" s="99"/>
      <c r="AH361" s="99"/>
      <c r="AI361" s="99"/>
      <c r="AJ361" s="99"/>
      <c r="AK361" s="99"/>
      <c r="AL361" s="99"/>
      <c r="AM361" s="99"/>
      <c r="AN361" s="99"/>
      <c r="AO361" s="99"/>
      <c r="AP361" s="99"/>
      <c r="AQ361" s="99"/>
    </row>
    <row r="362" spans="1:43" x14ac:dyDescent="0.3">
      <c r="A362" s="99"/>
      <c r="B362" s="83" t="s">
        <v>436</v>
      </c>
      <c r="C362" s="30" t="s">
        <v>33</v>
      </c>
      <c r="D362" s="30" t="s">
        <v>26</v>
      </c>
      <c r="E362" s="83" t="s">
        <v>24</v>
      </c>
      <c r="F362" s="30"/>
      <c r="G362" s="83"/>
      <c r="H362" s="30">
        <v>6.9</v>
      </c>
      <c r="I362" s="83" t="s">
        <v>38</v>
      </c>
      <c r="J362" s="31">
        <v>4</v>
      </c>
      <c r="K362" s="31">
        <v>4</v>
      </c>
      <c r="L362" s="31">
        <v>156</v>
      </c>
      <c r="M362" s="30">
        <v>1593</v>
      </c>
      <c r="N362" s="145">
        <v>1593</v>
      </c>
      <c r="O362" s="84">
        <v>0.17</v>
      </c>
      <c r="P362" s="84">
        <v>0.1</v>
      </c>
      <c r="Q362" s="41">
        <v>213526</v>
      </c>
      <c r="R362" s="42">
        <v>35.6</v>
      </c>
      <c r="S362" s="42">
        <v>24.3</v>
      </c>
      <c r="T362" s="34">
        <v>2.4</v>
      </c>
      <c r="U362" s="33">
        <v>5762</v>
      </c>
      <c r="V362" s="164">
        <v>5020</v>
      </c>
      <c r="W362" s="164">
        <v>196997</v>
      </c>
      <c r="X362" s="163" t="s">
        <v>27</v>
      </c>
      <c r="Y362" s="163" t="s">
        <v>27</v>
      </c>
      <c r="Z362" s="163" t="s">
        <v>27</v>
      </c>
      <c r="AA362" s="161">
        <v>177297.3</v>
      </c>
      <c r="AE362" s="99"/>
      <c r="AF362" s="99"/>
      <c r="AG362" s="99"/>
      <c r="AH362" s="99"/>
      <c r="AI362" s="99"/>
      <c r="AJ362" s="99"/>
      <c r="AK362" s="99"/>
      <c r="AL362" s="99"/>
      <c r="AM362" s="99"/>
      <c r="AN362" s="99"/>
      <c r="AO362" s="99"/>
      <c r="AP362" s="99"/>
      <c r="AQ362" s="99"/>
    </row>
    <row r="363" spans="1:43" x14ac:dyDescent="0.3">
      <c r="A363" s="99"/>
      <c r="B363" s="83" t="s">
        <v>437</v>
      </c>
      <c r="C363" s="30" t="s">
        <v>33</v>
      </c>
      <c r="D363" s="30" t="s">
        <v>26</v>
      </c>
      <c r="E363" s="83" t="s">
        <v>24</v>
      </c>
      <c r="F363" s="30"/>
      <c r="G363" s="83"/>
      <c r="H363" s="30">
        <v>7.4</v>
      </c>
      <c r="I363" s="83" t="s">
        <v>38</v>
      </c>
      <c r="J363" s="31">
        <v>4</v>
      </c>
      <c r="K363" s="31">
        <v>4</v>
      </c>
      <c r="L363" s="31">
        <v>168</v>
      </c>
      <c r="M363" s="30">
        <v>1655</v>
      </c>
      <c r="N363" s="145">
        <v>1572.25</v>
      </c>
      <c r="O363" s="84">
        <v>0.17</v>
      </c>
      <c r="P363" s="84">
        <v>0.1</v>
      </c>
      <c r="Q363" s="41">
        <v>272174</v>
      </c>
      <c r="R363" s="42">
        <v>35.6</v>
      </c>
      <c r="S363" s="42">
        <v>24.3</v>
      </c>
      <c r="T363" s="34">
        <v>2.4</v>
      </c>
      <c r="U363" s="33">
        <v>7046</v>
      </c>
      <c r="V363" s="164">
        <v>5020</v>
      </c>
      <c r="W363" s="164">
        <v>235300</v>
      </c>
      <c r="X363" s="163" t="s">
        <v>27</v>
      </c>
      <c r="Y363" s="163" t="s">
        <v>27</v>
      </c>
      <c r="Z363" s="163" t="s">
        <v>27</v>
      </c>
      <c r="AA363" s="161">
        <v>211770</v>
      </c>
      <c r="AE363" s="99"/>
      <c r="AF363" s="99"/>
      <c r="AG363" s="99"/>
      <c r="AH363" s="99"/>
      <c r="AI363" s="99"/>
      <c r="AJ363" s="99"/>
      <c r="AK363" s="99"/>
      <c r="AL363" s="99"/>
      <c r="AM363" s="99"/>
      <c r="AN363" s="99"/>
      <c r="AO363" s="99"/>
      <c r="AP363" s="99"/>
      <c r="AQ363" s="99"/>
    </row>
    <row r="364" spans="1:43" x14ac:dyDescent="0.3">
      <c r="A364" s="99"/>
      <c r="B364" s="37" t="s">
        <v>305</v>
      </c>
      <c r="C364" s="38" t="s">
        <v>33</v>
      </c>
      <c r="D364" s="38" t="s">
        <v>26</v>
      </c>
      <c r="E364" s="37" t="s">
        <v>24</v>
      </c>
      <c r="F364" s="38"/>
      <c r="G364" s="37"/>
      <c r="H364" s="38">
        <v>7.1</v>
      </c>
      <c r="I364" s="37" t="s">
        <v>38</v>
      </c>
      <c r="J364" s="39">
        <v>4</v>
      </c>
      <c r="K364" s="39">
        <v>4</v>
      </c>
      <c r="L364" s="31">
        <v>164</v>
      </c>
      <c r="M364" s="38">
        <v>1684</v>
      </c>
      <c r="N364" s="145">
        <f>(1-(IF(J364&gt;=4,0.05,0)+IF(OR(G364="Hybrid (HEV)",G364="Laddhybrid (PHEV)",E364="El"),0.15,0)+IF(OR(E364="Diesel",E364="Fordonsgas"),0.05,0)))*M364</f>
        <v>1599.8</v>
      </c>
      <c r="O364" s="14">
        <v>0.12</v>
      </c>
      <c r="P364" s="14">
        <v>0.1</v>
      </c>
      <c r="Q364" s="41">
        <f>401900*0.8*0.88</f>
        <v>282937.59999999998</v>
      </c>
      <c r="R364" s="42">
        <v>37.200000000000003</v>
      </c>
      <c r="S364" s="42">
        <v>26.1</v>
      </c>
      <c r="T364" s="34">
        <v>1.8</v>
      </c>
      <c r="U364" s="43">
        <v>6618</v>
      </c>
      <c r="V364" s="164">
        <v>3144</v>
      </c>
      <c r="W364" s="164">
        <v>233189</v>
      </c>
      <c r="X364" s="160" t="s">
        <v>27</v>
      </c>
      <c r="Y364" s="160" t="s">
        <v>27</v>
      </c>
      <c r="Z364" s="160" t="s">
        <v>27</v>
      </c>
      <c r="AA364" s="161">
        <f>IF(W364="","",IFERROR(W364-W364*(0.1*COUNTIFS(X364:Z364,"Ja")/3),"Formelfel"))</f>
        <v>209870.1</v>
      </c>
      <c r="AE364" s="99"/>
      <c r="AF364" s="99"/>
      <c r="AG364" s="99"/>
      <c r="AH364" s="99"/>
      <c r="AI364" s="99"/>
      <c r="AJ364" s="99"/>
      <c r="AK364" s="99"/>
      <c r="AL364" s="99"/>
      <c r="AM364" s="99"/>
      <c r="AN364" s="99"/>
      <c r="AO364" s="99"/>
      <c r="AP364" s="99"/>
      <c r="AQ364" s="99"/>
    </row>
    <row r="365" spans="1:43" x14ac:dyDescent="0.3">
      <c r="A365" s="99"/>
      <c r="B365" s="37" t="s">
        <v>306</v>
      </c>
      <c r="C365" s="38" t="s">
        <v>33</v>
      </c>
      <c r="D365" s="38" t="s">
        <v>26</v>
      </c>
      <c r="E365" s="37" t="s">
        <v>29</v>
      </c>
      <c r="F365" s="38"/>
      <c r="G365" s="37"/>
      <c r="H365" s="38">
        <v>5.4</v>
      </c>
      <c r="I365" s="37" t="s">
        <v>38</v>
      </c>
      <c r="J365" s="39">
        <v>4</v>
      </c>
      <c r="K365" s="39">
        <v>4</v>
      </c>
      <c r="L365" s="31">
        <v>141</v>
      </c>
      <c r="M365" s="38">
        <v>1734</v>
      </c>
      <c r="N365" s="145">
        <f>(1-(IF(J365&gt;=4,0.05,0)+IF(OR(G365="Hybrid (HEV)",G365="Laddhybrid (PHEV)",E365="El"),0.15,0)+IF(OR(E365="Diesel",E365="Fordonsgas"),0.05,0)))*M365</f>
        <v>1560.6000000000001</v>
      </c>
      <c r="O365" s="14">
        <v>0.12</v>
      </c>
      <c r="P365" s="14">
        <v>0.1</v>
      </c>
      <c r="Q365" s="41">
        <f>361900*0.8*0.88</f>
        <v>254777.60000000001</v>
      </c>
      <c r="R365" s="42">
        <v>37.200000000000003</v>
      </c>
      <c r="S365" s="42">
        <v>26.1</v>
      </c>
      <c r="T365" s="34">
        <v>1.8</v>
      </c>
      <c r="U365" s="43">
        <v>6313</v>
      </c>
      <c r="V365" s="164">
        <v>3048</v>
      </c>
      <c r="W365" s="164">
        <v>203079</v>
      </c>
      <c r="X365" s="160" t="s">
        <v>27</v>
      </c>
      <c r="Y365" s="160" t="s">
        <v>27</v>
      </c>
      <c r="Z365" s="160" t="s">
        <v>27</v>
      </c>
      <c r="AA365" s="161">
        <f>IF(W365="","",IFERROR(W365-W365*(0.1*COUNTIFS(X365:Z365,"Ja")/3),"Formelfel"))</f>
        <v>182771.1</v>
      </c>
      <c r="AE365" s="99"/>
      <c r="AF365" s="99"/>
      <c r="AG365" s="99"/>
      <c r="AH365" s="99"/>
      <c r="AI365" s="99"/>
      <c r="AJ365" s="99"/>
      <c r="AK365" s="99"/>
      <c r="AL365" s="99"/>
      <c r="AM365" s="99"/>
      <c r="AN365" s="99"/>
      <c r="AO365" s="99"/>
      <c r="AP365" s="99"/>
      <c r="AQ365" s="99"/>
    </row>
    <row r="366" spans="1:43" x14ac:dyDescent="0.3">
      <c r="A366" s="99"/>
      <c r="B366" s="37" t="s">
        <v>307</v>
      </c>
      <c r="C366" s="38" t="s">
        <v>33</v>
      </c>
      <c r="D366" s="38" t="s">
        <v>26</v>
      </c>
      <c r="E366" s="37" t="s">
        <v>29</v>
      </c>
      <c r="F366" s="38"/>
      <c r="G366" s="37"/>
      <c r="H366" s="38">
        <v>5</v>
      </c>
      <c r="I366" s="37" t="s">
        <v>38</v>
      </c>
      <c r="J366" s="39">
        <v>4</v>
      </c>
      <c r="K366" s="39">
        <v>4</v>
      </c>
      <c r="L366" s="31">
        <v>131</v>
      </c>
      <c r="M366" s="38">
        <v>1735</v>
      </c>
      <c r="N366" s="145">
        <f>(1-(IF(J366&gt;=4,0.05,0)+IF(OR(G366="Hybrid (HEV)",G366="Laddhybrid (PHEV)",E366="El"),0.15,0)+IF(OR(E366="Diesel",E366="Fordonsgas"),0.05,0)))*M366</f>
        <v>1561.5</v>
      </c>
      <c r="O366" s="14">
        <v>0.12</v>
      </c>
      <c r="P366" s="14">
        <v>0.1</v>
      </c>
      <c r="Q366" s="41">
        <f>383900*0.8*0.88</f>
        <v>270265.59999999998</v>
      </c>
      <c r="R366" s="42">
        <v>37.200000000000003</v>
      </c>
      <c r="S366" s="42">
        <v>26.1</v>
      </c>
      <c r="T366" s="34">
        <v>1.8</v>
      </c>
      <c r="U366" s="43">
        <v>5333</v>
      </c>
      <c r="V366" s="164">
        <v>3048</v>
      </c>
      <c r="W366" s="164">
        <v>205351</v>
      </c>
      <c r="X366" s="160" t="s">
        <v>27</v>
      </c>
      <c r="Y366" s="160" t="s">
        <v>27</v>
      </c>
      <c r="Z366" s="160" t="s">
        <v>27</v>
      </c>
      <c r="AA366" s="161">
        <f>IF(W366="","",IFERROR(W366-W366*(0.1*COUNTIFS(X366:Z366,"Ja")/3),"Formelfel"))</f>
        <v>184815.9</v>
      </c>
      <c r="AE366" s="99"/>
      <c r="AF366" s="99"/>
      <c r="AG366" s="99"/>
      <c r="AH366" s="99"/>
      <c r="AI366" s="99"/>
      <c r="AJ366" s="99"/>
      <c r="AK366" s="99"/>
      <c r="AL366" s="99"/>
      <c r="AM366" s="99"/>
      <c r="AN366" s="99"/>
      <c r="AO366" s="99"/>
      <c r="AP366" s="99"/>
      <c r="AQ366" s="99"/>
    </row>
    <row r="367" spans="1:43" x14ac:dyDescent="0.3">
      <c r="A367" s="99"/>
      <c r="B367" s="37" t="s">
        <v>331</v>
      </c>
      <c r="C367" s="38" t="s">
        <v>43</v>
      </c>
      <c r="D367" s="38" t="s">
        <v>26</v>
      </c>
      <c r="E367" s="37" t="s">
        <v>29</v>
      </c>
      <c r="F367" s="38"/>
      <c r="G367" s="37"/>
      <c r="H367" s="38">
        <v>4.7</v>
      </c>
      <c r="I367" s="37" t="s">
        <v>38</v>
      </c>
      <c r="J367" s="39">
        <v>2</v>
      </c>
      <c r="K367" s="39">
        <v>4</v>
      </c>
      <c r="L367" s="39">
        <v>123</v>
      </c>
      <c r="M367" s="38">
        <v>1730</v>
      </c>
      <c r="N367" s="145">
        <f>(1-(IF(J367&gt;=4,0.05,0)+IF(OR(G367="Hybrid (HEV)",G367="Laddhybrid (PHEV)",E367="El"),0.15,0)+IF(OR(E367="Diesel",E367="Fordonsgas"),0.05,0)))*M367</f>
        <v>1643.5</v>
      </c>
      <c r="O367" s="40">
        <v>0.08</v>
      </c>
      <c r="P367" s="40">
        <v>0.08</v>
      </c>
      <c r="Q367" s="41">
        <v>314198</v>
      </c>
      <c r="R367" s="42">
        <v>34.799999999999997</v>
      </c>
      <c r="S367" s="42">
        <v>34.1</v>
      </c>
      <c r="T367" s="16">
        <v>2.7</v>
      </c>
      <c r="U367" s="43">
        <v>4569</v>
      </c>
      <c r="V367" s="164">
        <v>1631</v>
      </c>
      <c r="W367" s="164">
        <v>219973</v>
      </c>
      <c r="X367" s="163" t="s">
        <v>26</v>
      </c>
      <c r="Y367" s="163" t="s">
        <v>27</v>
      </c>
      <c r="Z367" s="163" t="s">
        <v>27</v>
      </c>
      <c r="AA367" s="161">
        <f>IF(W367="","",IFERROR(W367-W367*(0.1*COUNTIFS(X367:Z367,"Ja")/3),"Formelfel"))</f>
        <v>205308.13333333333</v>
      </c>
      <c r="AE367" s="99"/>
      <c r="AF367" s="99"/>
      <c r="AG367" s="99"/>
      <c r="AH367" s="99"/>
      <c r="AI367" s="99"/>
      <c r="AJ367" s="99"/>
      <c r="AK367" s="99"/>
      <c r="AL367" s="99"/>
      <c r="AM367" s="99"/>
      <c r="AN367" s="99"/>
      <c r="AO367" s="99"/>
      <c r="AP367" s="99"/>
      <c r="AQ367" s="99"/>
    </row>
    <row r="368" spans="1:43" x14ac:dyDescent="0.3">
      <c r="A368" s="99"/>
      <c r="B368" s="19" t="s">
        <v>42</v>
      </c>
      <c r="C368" s="20" t="s">
        <v>43</v>
      </c>
      <c r="D368" s="18" t="s">
        <v>26</v>
      </c>
      <c r="E368" s="19" t="s">
        <v>29</v>
      </c>
      <c r="F368" s="20"/>
      <c r="G368" s="19"/>
      <c r="H368" s="20">
        <v>5.3</v>
      </c>
      <c r="I368" s="19" t="s">
        <v>38</v>
      </c>
      <c r="J368" s="18">
        <v>2</v>
      </c>
      <c r="K368" s="18">
        <v>4</v>
      </c>
      <c r="L368" s="21">
        <v>139</v>
      </c>
      <c r="M368" s="20">
        <v>1735</v>
      </c>
      <c r="N368" s="145">
        <f>(1-(IF(J368&gt;=4,0.05,0)+IF(OR(G368="Hybrid (HEV)",G368="Laddhybrid (PHEV)",E368="El"),0.15,0)+IF(OR(E368="Diesel",E368="Fordonsgas"),0.05,0)))*M368</f>
        <v>1648.25</v>
      </c>
      <c r="O368" s="92">
        <v>0.126</v>
      </c>
      <c r="P368" s="23">
        <v>0.126</v>
      </c>
      <c r="Q368" s="24">
        <v>263151</v>
      </c>
      <c r="R368" s="25">
        <v>37</v>
      </c>
      <c r="S368" s="25">
        <v>30.2</v>
      </c>
      <c r="T368" s="16">
        <v>2.4</v>
      </c>
      <c r="U368" s="26">
        <v>6097</v>
      </c>
      <c r="V368" s="156">
        <v>2666</v>
      </c>
      <c r="W368" s="156">
        <v>207540</v>
      </c>
      <c r="X368" s="157" t="s">
        <v>27</v>
      </c>
      <c r="Y368" s="157" t="s">
        <v>27</v>
      </c>
      <c r="Z368" s="157" t="s">
        <v>27</v>
      </c>
      <c r="AA368" s="158">
        <f>IF(W368="","",IFERROR(W368-W368*(0.1*COUNTIFS(X368:Z368,"Ja")/3),"Formelfel"))</f>
        <v>186786</v>
      </c>
      <c r="AE368" s="99"/>
      <c r="AF368" s="99"/>
      <c r="AG368" s="99"/>
      <c r="AH368" s="99"/>
      <c r="AI368" s="99"/>
      <c r="AJ368" s="99"/>
      <c r="AK368" s="99"/>
      <c r="AL368" s="99"/>
      <c r="AM368" s="99"/>
      <c r="AN368" s="99"/>
      <c r="AO368" s="99"/>
      <c r="AP368" s="99"/>
      <c r="AQ368" s="99"/>
    </row>
    <row r="369" spans="1:43" x14ac:dyDescent="0.3">
      <c r="A369" s="99"/>
      <c r="B369" s="37" t="s">
        <v>320</v>
      </c>
      <c r="C369" s="38" t="s">
        <v>43</v>
      </c>
      <c r="D369" s="20" t="s">
        <v>26</v>
      </c>
      <c r="E369" s="37" t="s">
        <v>29</v>
      </c>
      <c r="F369" s="38"/>
      <c r="G369" s="37"/>
      <c r="H369" s="38">
        <v>6.2</v>
      </c>
      <c r="I369" s="37" t="s">
        <v>25</v>
      </c>
      <c r="J369" s="39">
        <v>4</v>
      </c>
      <c r="K369" s="39">
        <v>4</v>
      </c>
      <c r="L369" s="31">
        <v>164</v>
      </c>
      <c r="M369" s="38">
        <v>1790</v>
      </c>
      <c r="N369" s="145">
        <f>(1-(IF(J369&gt;=4,0.05,0)+IF(OR(G369="Hybrid (HEV)",G369="Laddhybrid (PHEV)",E369="El"),0.15,0)+IF(OR(E369="Diesel",E369="Fordonsgas"),0.05,0)))*M369</f>
        <v>1611</v>
      </c>
      <c r="O369" s="45">
        <v>0.08</v>
      </c>
      <c r="P369" s="45">
        <v>0.08</v>
      </c>
      <c r="Q369" s="24">
        <v>193568</v>
      </c>
      <c r="R369" s="25">
        <v>33.799999999999997</v>
      </c>
      <c r="S369" s="25">
        <v>25.1</v>
      </c>
      <c r="T369" s="16">
        <v>3.2</v>
      </c>
      <c r="U369" s="26">
        <v>8844</v>
      </c>
      <c r="V369" s="156">
        <v>3126</v>
      </c>
      <c r="W369" s="156">
        <v>185159</v>
      </c>
      <c r="X369" s="157" t="s">
        <v>27</v>
      </c>
      <c r="Y369" s="157" t="s">
        <v>27</v>
      </c>
      <c r="Z369" s="157" t="s">
        <v>27</v>
      </c>
      <c r="AA369" s="161">
        <f>IF(W369="","",IFERROR(W369-W369*(0.1*COUNTIFS(X369:Z369,"Ja")/3),"Formelfel"))</f>
        <v>166643.1</v>
      </c>
      <c r="AE369" s="99"/>
      <c r="AF369" s="99"/>
      <c r="AG369" s="99"/>
      <c r="AH369" s="99"/>
      <c r="AI369" s="99"/>
      <c r="AJ369" s="99"/>
      <c r="AK369" s="99"/>
      <c r="AL369" s="99"/>
      <c r="AM369" s="99"/>
      <c r="AN369" s="99"/>
      <c r="AO369" s="99"/>
      <c r="AP369" s="99"/>
      <c r="AQ369" s="99"/>
    </row>
    <row r="370" spans="1:43" x14ac:dyDescent="0.3">
      <c r="A370" s="99"/>
      <c r="B370" s="19" t="s">
        <v>321</v>
      </c>
      <c r="C370" s="20" t="s">
        <v>43</v>
      </c>
      <c r="D370" s="20" t="s">
        <v>26</v>
      </c>
      <c r="E370" s="19" t="s">
        <v>29</v>
      </c>
      <c r="F370" s="20"/>
      <c r="G370" s="19"/>
      <c r="H370" s="20">
        <v>6.1</v>
      </c>
      <c r="I370" s="19" t="s">
        <v>38</v>
      </c>
      <c r="J370" s="18">
        <v>4</v>
      </c>
      <c r="K370" s="18">
        <v>4</v>
      </c>
      <c r="L370" s="18">
        <v>161</v>
      </c>
      <c r="M370" s="20">
        <v>1815</v>
      </c>
      <c r="N370" s="145">
        <f>(1-(IF(J370&gt;=4,0.05,0)+IF(OR(G370="Hybrid (HEV)",G370="Laddhybrid (PHEV)",E370="El"),0.15,0)+IF(OR(E370="Diesel",E370="Fordonsgas"),0.05,0)))*M370</f>
        <v>1633.5</v>
      </c>
      <c r="O370" s="23">
        <v>0.08</v>
      </c>
      <c r="P370" s="23">
        <v>0.08</v>
      </c>
      <c r="Q370" s="24">
        <v>204608</v>
      </c>
      <c r="R370" s="25">
        <v>33.799999999999997</v>
      </c>
      <c r="S370" s="25">
        <v>25.1</v>
      </c>
      <c r="T370" s="16">
        <v>3.2</v>
      </c>
      <c r="U370" s="26">
        <v>8723</v>
      </c>
      <c r="V370" s="156">
        <v>4199</v>
      </c>
      <c r="W370" s="156">
        <v>192270</v>
      </c>
      <c r="X370" s="157" t="s">
        <v>27</v>
      </c>
      <c r="Y370" s="157" t="s">
        <v>27</v>
      </c>
      <c r="Z370" s="157" t="s">
        <v>27</v>
      </c>
      <c r="AA370" s="161">
        <f>IF(W370="","",IFERROR(W370-W370*(0.1*COUNTIFS(X370:Z370,"Ja")/3),"Formelfel"))</f>
        <v>173043</v>
      </c>
      <c r="AE370" s="99"/>
      <c r="AF370" s="99"/>
      <c r="AG370" s="99"/>
      <c r="AH370" s="99"/>
      <c r="AI370" s="99"/>
      <c r="AJ370" s="99"/>
      <c r="AK370" s="99"/>
      <c r="AL370" s="99"/>
      <c r="AM370" s="99"/>
      <c r="AN370" s="99"/>
      <c r="AO370" s="99"/>
      <c r="AP370" s="99"/>
      <c r="AQ370" s="99"/>
    </row>
    <row r="371" spans="1:43" x14ac:dyDescent="0.3">
      <c r="A371" s="99"/>
      <c r="B371" s="37" t="s">
        <v>322</v>
      </c>
      <c r="C371" s="38" t="s">
        <v>43</v>
      </c>
      <c r="D371" s="39" t="s">
        <v>26</v>
      </c>
      <c r="E371" s="37" t="s">
        <v>24</v>
      </c>
      <c r="F371" s="38" t="s">
        <v>46</v>
      </c>
      <c r="G371" s="37"/>
      <c r="H371" s="38">
        <v>6.72</v>
      </c>
      <c r="I371" s="37" t="s">
        <v>38</v>
      </c>
      <c r="J371" s="39">
        <v>4</v>
      </c>
      <c r="K371" s="39">
        <v>4</v>
      </c>
      <c r="L371" s="31">
        <v>178</v>
      </c>
      <c r="M371" s="38">
        <v>1800</v>
      </c>
      <c r="N371" s="145">
        <f>(1-(IF(J371&gt;=4,0.05,0)+IF(OR(G371="Hybrid (HEV)",G371="Laddhybrid (PHEV)",E371="El"),0.15,0)+IF(OR(E371="Diesel",E371="Fordonsgas"),0.05,0)))*M371</f>
        <v>1710</v>
      </c>
      <c r="O371" s="40">
        <v>0.08</v>
      </c>
      <c r="P371" s="40">
        <v>0.08</v>
      </c>
      <c r="Q371" s="41">
        <v>258048</v>
      </c>
      <c r="R371" s="42">
        <v>33.799999999999997</v>
      </c>
      <c r="S371" s="42">
        <v>25.1</v>
      </c>
      <c r="T371" s="34">
        <v>3.2</v>
      </c>
      <c r="U371" s="43">
        <v>8116</v>
      </c>
      <c r="V371" s="164">
        <v>2998</v>
      </c>
      <c r="W371" s="164">
        <v>220265</v>
      </c>
      <c r="X371" s="163" t="s">
        <v>27</v>
      </c>
      <c r="Y371" s="163" t="s">
        <v>27</v>
      </c>
      <c r="Z371" s="163" t="s">
        <v>27</v>
      </c>
      <c r="AA371" s="161">
        <f>IF(W371="","",IFERROR(W371-W371*(0.1*COUNTIFS(X371:Z371,"Ja")/3),"Formelfel"))</f>
        <v>198238.5</v>
      </c>
      <c r="AE371" s="99"/>
      <c r="AF371" s="99"/>
      <c r="AG371" s="99"/>
      <c r="AH371" s="99"/>
      <c r="AI371" s="99"/>
      <c r="AJ371" s="99"/>
      <c r="AK371" s="99"/>
      <c r="AL371" s="99"/>
      <c r="AM371" s="99"/>
      <c r="AN371" s="99"/>
      <c r="AO371" s="99"/>
      <c r="AP371" s="99"/>
      <c r="AQ371" s="99"/>
    </row>
    <row r="372" spans="1:43" x14ac:dyDescent="0.3">
      <c r="A372" s="99"/>
      <c r="B372" s="37" t="s">
        <v>324</v>
      </c>
      <c r="C372" s="38" t="s">
        <v>43</v>
      </c>
      <c r="D372" s="38" t="s">
        <v>26</v>
      </c>
      <c r="E372" s="37" t="s">
        <v>29</v>
      </c>
      <c r="F372" s="38"/>
      <c r="G372" s="37"/>
      <c r="H372" s="38">
        <v>5.0999999999999996</v>
      </c>
      <c r="I372" s="37" t="s">
        <v>25</v>
      </c>
      <c r="J372" s="39">
        <v>2</v>
      </c>
      <c r="K372" s="39">
        <v>6</v>
      </c>
      <c r="L372" s="31">
        <v>135</v>
      </c>
      <c r="M372" s="38">
        <v>1755</v>
      </c>
      <c r="N372" s="145">
        <f>(1-(IF(J372&gt;=4,0.05,0)+IF(OR(G372="Hybrid (HEV)",G372="Laddhybrid (PHEV)",E372="El"),0.15,0)+IF(OR(E372="Diesel",E372="Fordonsgas"),0.05,0)))*M372</f>
        <v>1667.25</v>
      </c>
      <c r="O372" s="46">
        <v>9.5000000000000001E-2</v>
      </c>
      <c r="P372" s="46">
        <v>9.5000000000000001E-2</v>
      </c>
      <c r="Q372" s="41">
        <v>231137</v>
      </c>
      <c r="R372" s="42">
        <v>33.200000000000003</v>
      </c>
      <c r="S372" s="42">
        <v>28.6</v>
      </c>
      <c r="T372" s="34">
        <v>2</v>
      </c>
      <c r="U372" s="43">
        <v>5715</v>
      </c>
      <c r="V372" s="164">
        <v>2996</v>
      </c>
      <c r="W372" s="164">
        <v>186391</v>
      </c>
      <c r="X372" s="163" t="s">
        <v>27</v>
      </c>
      <c r="Y372" s="163" t="s">
        <v>27</v>
      </c>
      <c r="Z372" s="163" t="s">
        <v>27</v>
      </c>
      <c r="AA372" s="161">
        <f>IF(W372="","",IFERROR(W372-W372*(0.1*COUNTIFS(X372:Z372,"Ja")/3),"Formelfel"))</f>
        <v>167751.9</v>
      </c>
      <c r="AE372" s="99"/>
      <c r="AF372" s="99"/>
      <c r="AG372" s="99"/>
      <c r="AH372" s="99"/>
      <c r="AI372" s="99"/>
      <c r="AJ372" s="99"/>
      <c r="AK372" s="99"/>
      <c r="AL372" s="99"/>
      <c r="AM372" s="99"/>
      <c r="AN372" s="99"/>
      <c r="AO372" s="99"/>
      <c r="AP372" s="99"/>
      <c r="AQ372" s="99"/>
    </row>
    <row r="373" spans="1:43" x14ac:dyDescent="0.3">
      <c r="A373" s="99"/>
      <c r="B373" s="37" t="s">
        <v>325</v>
      </c>
      <c r="C373" s="38" t="s">
        <v>43</v>
      </c>
      <c r="D373" s="20" t="s">
        <v>26</v>
      </c>
      <c r="E373" s="37" t="s">
        <v>29</v>
      </c>
      <c r="F373" s="38"/>
      <c r="G373" s="37"/>
      <c r="H373" s="38">
        <v>5.8</v>
      </c>
      <c r="I373" s="37" t="s">
        <v>25</v>
      </c>
      <c r="J373" s="39">
        <v>4</v>
      </c>
      <c r="K373" s="39">
        <v>6</v>
      </c>
      <c r="L373" s="31">
        <v>155</v>
      </c>
      <c r="M373" s="38">
        <v>1813</v>
      </c>
      <c r="N373" s="145">
        <f>(1-(IF(J373&gt;=4,0.05,0)+IF(OR(G373="Hybrid (HEV)",G373="Laddhybrid (PHEV)",E373="El"),0.15,0)+IF(OR(E373="Diesel",E373="Fordonsgas"),0.05,0)))*M373</f>
        <v>1631.7</v>
      </c>
      <c r="O373" s="45">
        <v>9.5000000000000001E-2</v>
      </c>
      <c r="P373" s="45">
        <v>9.5000000000000001E-2</v>
      </c>
      <c r="Q373" s="24">
        <v>248875</v>
      </c>
      <c r="R373" s="25">
        <v>33.200000000000003</v>
      </c>
      <c r="S373" s="25">
        <v>28.6</v>
      </c>
      <c r="T373" s="16">
        <v>2</v>
      </c>
      <c r="U373" s="26">
        <v>8000</v>
      </c>
      <c r="V373" s="156">
        <v>2996</v>
      </c>
      <c r="W373" s="156">
        <v>207807</v>
      </c>
      <c r="X373" s="157" t="s">
        <v>27</v>
      </c>
      <c r="Y373" s="157" t="s">
        <v>27</v>
      </c>
      <c r="Z373" s="157" t="s">
        <v>27</v>
      </c>
      <c r="AA373" s="161">
        <f>IF(W373="","",IFERROR(W373-W373*(0.1*COUNTIFS(X373:Z373,"Ja")/3),"Formelfel"))</f>
        <v>187026.3</v>
      </c>
      <c r="AE373" s="99"/>
      <c r="AF373" s="99"/>
      <c r="AG373" s="99"/>
      <c r="AH373" s="99"/>
      <c r="AI373" s="99"/>
      <c r="AJ373" s="99"/>
      <c r="AK373" s="99"/>
      <c r="AL373" s="99"/>
      <c r="AM373" s="99"/>
      <c r="AN373" s="99"/>
      <c r="AO373" s="99"/>
      <c r="AP373" s="99"/>
      <c r="AQ373" s="99"/>
    </row>
    <row r="374" spans="1:43" x14ac:dyDescent="0.3">
      <c r="A374" s="99"/>
      <c r="B374" s="19" t="s">
        <v>326</v>
      </c>
      <c r="C374" s="20" t="s">
        <v>43</v>
      </c>
      <c r="D374" s="20" t="s">
        <v>26</v>
      </c>
      <c r="E374" s="19" t="s">
        <v>29</v>
      </c>
      <c r="F374" s="20"/>
      <c r="G374" s="19"/>
      <c r="H374" s="20">
        <v>5.3</v>
      </c>
      <c r="I374" s="19" t="s">
        <v>38</v>
      </c>
      <c r="J374" s="18">
        <v>2</v>
      </c>
      <c r="K374" s="18">
        <v>6</v>
      </c>
      <c r="L374" s="18">
        <v>140</v>
      </c>
      <c r="M374" s="20">
        <v>1760</v>
      </c>
      <c r="N374" s="145">
        <f>(1-(IF(J374&gt;=4,0.05,0)+IF(OR(G374="Hybrid (HEV)",G374="Laddhybrid (PHEV)",E374="El"),0.15,0)+IF(OR(E374="Diesel",E374="Fordonsgas"),0.05,0)))*M374</f>
        <v>1672</v>
      </c>
      <c r="O374" s="23">
        <v>9.5000000000000001E-2</v>
      </c>
      <c r="P374" s="23">
        <v>9.5000000000000001E-2</v>
      </c>
      <c r="Q374" s="24">
        <v>253080</v>
      </c>
      <c r="R374" s="25">
        <v>33.200000000000003</v>
      </c>
      <c r="S374" s="25">
        <v>28.6</v>
      </c>
      <c r="T374" s="16">
        <v>2</v>
      </c>
      <c r="U374" s="26">
        <v>6192</v>
      </c>
      <c r="V374" s="156">
        <v>3982</v>
      </c>
      <c r="W374" s="156">
        <v>203762</v>
      </c>
      <c r="X374" s="157" t="s">
        <v>27</v>
      </c>
      <c r="Y374" s="157" t="s">
        <v>27</v>
      </c>
      <c r="Z374" s="157" t="s">
        <v>27</v>
      </c>
      <c r="AA374" s="161">
        <f>IF(W374="","",IFERROR(W374-W374*(0.1*COUNTIFS(X374:Z374,"Ja")/3),"Formelfel"))</f>
        <v>183385.8</v>
      </c>
      <c r="AE374" s="99"/>
      <c r="AF374" s="99"/>
      <c r="AG374" s="99"/>
      <c r="AH374" s="99"/>
      <c r="AI374" s="99"/>
      <c r="AJ374" s="99"/>
      <c r="AK374" s="99"/>
      <c r="AL374" s="99"/>
      <c r="AM374" s="99"/>
      <c r="AN374" s="99"/>
      <c r="AO374" s="99"/>
      <c r="AP374" s="99"/>
      <c r="AQ374" s="99"/>
    </row>
    <row r="375" spans="1:43" x14ac:dyDescent="0.3">
      <c r="A375" s="99"/>
      <c r="B375" s="37" t="s">
        <v>327</v>
      </c>
      <c r="C375" s="38" t="s">
        <v>43</v>
      </c>
      <c r="D375" s="39" t="s">
        <v>26</v>
      </c>
      <c r="E375" s="37" t="s">
        <v>29</v>
      </c>
      <c r="F375" s="38"/>
      <c r="G375" s="37"/>
      <c r="H375" s="38">
        <v>5.0999999999999996</v>
      </c>
      <c r="I375" s="37" t="s">
        <v>25</v>
      </c>
      <c r="J375" s="39">
        <v>2</v>
      </c>
      <c r="K375" s="39">
        <v>4</v>
      </c>
      <c r="L375" s="31">
        <v>134</v>
      </c>
      <c r="M375" s="38">
        <v>1725</v>
      </c>
      <c r="N375" s="145">
        <f>(1-(IF(J375&gt;=4,0.05,0)+IF(OR(G375="Hybrid (HEV)",G375="Laddhybrid (PHEV)",E375="El"),0.15,0)+IF(OR(E375="Diesel",E375="Fordonsgas"),0.05,0)))*M375</f>
        <v>1638.75</v>
      </c>
      <c r="O375" s="46">
        <v>9.5000000000000001E-2</v>
      </c>
      <c r="P375" s="46">
        <v>9.5000000000000001E-2</v>
      </c>
      <c r="Q375" s="41">
        <v>220277</v>
      </c>
      <c r="R375" s="42">
        <v>33.200000000000003</v>
      </c>
      <c r="S375" s="42">
        <v>28.6</v>
      </c>
      <c r="T375" s="34">
        <v>2</v>
      </c>
      <c r="U375" s="43">
        <v>5619</v>
      </c>
      <c r="V375" s="164">
        <v>2996</v>
      </c>
      <c r="W375" s="164">
        <v>180367</v>
      </c>
      <c r="X375" s="163" t="s">
        <v>27</v>
      </c>
      <c r="Y375" s="163" t="s">
        <v>27</v>
      </c>
      <c r="Z375" s="163" t="s">
        <v>27</v>
      </c>
      <c r="AA375" s="161">
        <f>IF(W375="","",IFERROR(W375-W375*(0.1*COUNTIFS(X375:Z375,"Ja")/3),"Formelfel"))</f>
        <v>162330.29999999999</v>
      </c>
      <c r="AE375" s="99"/>
      <c r="AF375" s="99"/>
      <c r="AG375" s="99"/>
      <c r="AH375" s="99"/>
      <c r="AI375" s="99"/>
      <c r="AJ375" s="99"/>
      <c r="AK375" s="99"/>
      <c r="AL375" s="99"/>
      <c r="AM375" s="99"/>
      <c r="AN375" s="99"/>
      <c r="AO375" s="99"/>
      <c r="AP375" s="99"/>
      <c r="AQ375" s="99"/>
    </row>
    <row r="376" spans="1:43" x14ac:dyDescent="0.3">
      <c r="A376" s="99"/>
      <c r="B376" s="37" t="s">
        <v>328</v>
      </c>
      <c r="C376" s="38" t="s">
        <v>43</v>
      </c>
      <c r="D376" s="38" t="s">
        <v>26</v>
      </c>
      <c r="E376" s="37" t="s">
        <v>29</v>
      </c>
      <c r="F376" s="38"/>
      <c r="G376" s="37"/>
      <c r="H376" s="38">
        <v>5.6</v>
      </c>
      <c r="I376" s="37" t="s">
        <v>25</v>
      </c>
      <c r="J376" s="39">
        <v>4</v>
      </c>
      <c r="K376" s="39">
        <v>4</v>
      </c>
      <c r="L376" s="31">
        <v>149</v>
      </c>
      <c r="M376" s="38">
        <v>1783</v>
      </c>
      <c r="N376" s="145">
        <f>(1-(IF(J376&gt;=4,0.05,0)+IF(OR(G376="Hybrid (HEV)",G376="Laddhybrid (PHEV)",E376="El"),0.15,0)+IF(OR(E376="Diesel",E376="Fordonsgas"),0.05,0)))*M376</f>
        <v>1604.7</v>
      </c>
      <c r="O376" s="46">
        <v>9.5000000000000001E-2</v>
      </c>
      <c r="P376" s="46">
        <v>9.5000000000000001E-2</v>
      </c>
      <c r="Q376" s="41">
        <v>238015</v>
      </c>
      <c r="R376" s="42">
        <v>33.200000000000003</v>
      </c>
      <c r="S376" s="42">
        <v>28.6</v>
      </c>
      <c r="T376" s="34">
        <v>2</v>
      </c>
      <c r="U376" s="43">
        <v>7277</v>
      </c>
      <c r="V376" s="164">
        <v>3982</v>
      </c>
      <c r="W376" s="164">
        <v>201262</v>
      </c>
      <c r="X376" s="163" t="s">
        <v>27</v>
      </c>
      <c r="Y376" s="163" t="s">
        <v>27</v>
      </c>
      <c r="Z376" s="163" t="s">
        <v>27</v>
      </c>
      <c r="AA376" s="161">
        <f>IF(W376="","",IFERROR(W376-W376*(0.1*COUNTIFS(X376:Z376,"Ja")/3),"Formelfel"))</f>
        <v>181135.8</v>
      </c>
      <c r="AE376" s="99"/>
      <c r="AF376" s="99"/>
      <c r="AG376" s="99"/>
      <c r="AH376" s="99"/>
      <c r="AI376" s="99"/>
      <c r="AJ376" s="99"/>
      <c r="AK376" s="99"/>
      <c r="AL376" s="99"/>
      <c r="AM376" s="99"/>
      <c r="AN376" s="99"/>
      <c r="AO376" s="99"/>
      <c r="AP376" s="99"/>
      <c r="AQ376" s="99"/>
    </row>
    <row r="377" spans="1:43" x14ac:dyDescent="0.3">
      <c r="A377" s="99"/>
      <c r="B377" s="37" t="s">
        <v>329</v>
      </c>
      <c r="C377" s="38" t="s">
        <v>43</v>
      </c>
      <c r="D377" s="38" t="s">
        <v>26</v>
      </c>
      <c r="E377" s="37" t="s">
        <v>29</v>
      </c>
      <c r="F377" s="38"/>
      <c r="G377" s="37"/>
      <c r="H377" s="38">
        <v>5.3</v>
      </c>
      <c r="I377" s="37" t="s">
        <v>38</v>
      </c>
      <c r="J377" s="39">
        <v>2</v>
      </c>
      <c r="K377" s="39">
        <v>4</v>
      </c>
      <c r="L377" s="31">
        <v>139</v>
      </c>
      <c r="M377" s="38">
        <v>1733</v>
      </c>
      <c r="N377" s="145">
        <f>(1-(IF(J377&gt;=4,0.05,0)+IF(OR(G377="Hybrid (HEV)",G377="Laddhybrid (PHEV)",E377="El"),0.15,0)+IF(OR(E377="Diesel",E377="Fordonsgas"),0.05,0)))*M377</f>
        <v>1646.35</v>
      </c>
      <c r="O377" s="46">
        <v>9.5000000000000001E-2</v>
      </c>
      <c r="P377" s="46">
        <v>9.5000000000000001E-2</v>
      </c>
      <c r="Q377" s="41">
        <v>243626</v>
      </c>
      <c r="R377" s="42">
        <v>33.200000000000003</v>
      </c>
      <c r="S377" s="42">
        <v>28.6</v>
      </c>
      <c r="T377" s="34">
        <v>2</v>
      </c>
      <c r="U377" s="43">
        <v>6097</v>
      </c>
      <c r="V377" s="164">
        <v>2996</v>
      </c>
      <c r="W377" s="164">
        <v>195637</v>
      </c>
      <c r="X377" s="163" t="s">
        <v>27</v>
      </c>
      <c r="Y377" s="163" t="s">
        <v>27</v>
      </c>
      <c r="Z377" s="163" t="s">
        <v>27</v>
      </c>
      <c r="AA377" s="161">
        <f>IF(W377="","",IFERROR(W377-W377*(0.1*COUNTIFS(X377:Z377,"Ja")/3),"Formelfel"))</f>
        <v>176073.3</v>
      </c>
      <c r="AE377" s="99"/>
      <c r="AF377" s="99"/>
      <c r="AG377" s="99"/>
      <c r="AH377" s="99"/>
      <c r="AI377" s="99"/>
      <c r="AJ377" s="99"/>
      <c r="AK377" s="99"/>
      <c r="AL377" s="99"/>
      <c r="AM377" s="99"/>
      <c r="AN377" s="99"/>
      <c r="AO377" s="99"/>
      <c r="AP377" s="99"/>
      <c r="AQ377" s="99"/>
    </row>
    <row r="378" spans="1:43" x14ac:dyDescent="0.3">
      <c r="A378" s="99"/>
      <c r="B378" s="37" t="s">
        <v>455</v>
      </c>
      <c r="C378" s="12" t="s">
        <v>43</v>
      </c>
      <c r="D378" s="18" t="s">
        <v>26</v>
      </c>
      <c r="E378" s="11" t="s">
        <v>29</v>
      </c>
      <c r="F378" s="13"/>
      <c r="G378" s="11"/>
      <c r="H378" s="13">
        <v>6.2</v>
      </c>
      <c r="I378" s="11" t="s">
        <v>38</v>
      </c>
      <c r="J378" s="13">
        <v>4</v>
      </c>
      <c r="K378" s="13">
        <v>6</v>
      </c>
      <c r="L378" s="13">
        <v>162</v>
      </c>
      <c r="M378" s="13">
        <v>2108</v>
      </c>
      <c r="N378" s="145">
        <f>(1-(IF(J378&gt;=4,0.05,0)+IF(OR(G378="Hybrid (HEV)",G378="Laddhybrid (PHEV)",E378="El"),0.15,0)+IF(OR(E378="Diesel",E378="Fordonsgas"),0.05,0)))*M378</f>
        <v>1897.2</v>
      </c>
      <c r="O378" s="14">
        <v>0.15</v>
      </c>
      <c r="P378" s="14">
        <v>0.1</v>
      </c>
      <c r="Q378" s="15">
        <v>317492</v>
      </c>
      <c r="R378" s="16">
        <v>34.200000000000003</v>
      </c>
      <c r="S378" s="16">
        <v>24.2</v>
      </c>
      <c r="T378" s="16">
        <v>2.6</v>
      </c>
      <c r="U378" s="122">
        <v>8844</v>
      </c>
      <c r="V378" s="159">
        <v>3374</v>
      </c>
      <c r="W378" s="159">
        <v>250701</v>
      </c>
      <c r="X378" s="160" t="s">
        <v>27</v>
      </c>
      <c r="Y378" s="160" t="s">
        <v>27</v>
      </c>
      <c r="Z378" s="160" t="s">
        <v>27</v>
      </c>
      <c r="AA378" s="158">
        <f>IF(W378="","",IFERROR(W378-W378*(0.1*COUNTIFS(X378:Z378,"Ja")/3),"Formelfel"))</f>
        <v>225630.9</v>
      </c>
      <c r="AE378" s="99"/>
      <c r="AF378" s="99"/>
      <c r="AG378" s="99"/>
      <c r="AH378" s="99"/>
      <c r="AI378" s="99"/>
      <c r="AJ378" s="99"/>
      <c r="AK378" s="99"/>
      <c r="AL378" s="99"/>
      <c r="AM378" s="99"/>
      <c r="AN378" s="99"/>
      <c r="AO378" s="99"/>
      <c r="AP378" s="99"/>
      <c r="AQ378" s="99"/>
    </row>
    <row r="379" spans="1:43" x14ac:dyDescent="0.3">
      <c r="A379" s="99"/>
      <c r="B379" s="37" t="s">
        <v>456</v>
      </c>
      <c r="C379" s="20" t="s">
        <v>43</v>
      </c>
      <c r="D379" s="18" t="s">
        <v>26</v>
      </c>
      <c r="E379" s="19" t="s">
        <v>29</v>
      </c>
      <c r="F379" s="20"/>
      <c r="G379" s="19"/>
      <c r="H379" s="20">
        <v>6.2</v>
      </c>
      <c r="I379" s="19" t="s">
        <v>38</v>
      </c>
      <c r="J379" s="18">
        <v>4</v>
      </c>
      <c r="K379" s="18">
        <v>6</v>
      </c>
      <c r="L379" s="21">
        <v>162</v>
      </c>
      <c r="M379" s="20">
        <v>2108</v>
      </c>
      <c r="N379" s="145">
        <f>(1-(IF(J379&gt;=4,0.05,0)+IF(OR(G379="Hybrid (HEV)",G379="Laddhybrid (PHEV)",E379="El"),0.15,0)+IF(OR(E379="Diesel",E379="Fordonsgas"),0.05,0)))*M379</f>
        <v>1897.2</v>
      </c>
      <c r="O379" s="14">
        <v>0.05</v>
      </c>
      <c r="P379" s="14">
        <v>0.1</v>
      </c>
      <c r="Q379" s="24">
        <v>369868</v>
      </c>
      <c r="R379" s="25">
        <v>34.200000000000003</v>
      </c>
      <c r="S379" s="25">
        <v>24.2</v>
      </c>
      <c r="T379" s="16">
        <v>2.6</v>
      </c>
      <c r="U379" s="123">
        <v>8844</v>
      </c>
      <c r="V379" s="156">
        <v>3374</v>
      </c>
      <c r="W379" s="156">
        <v>278453</v>
      </c>
      <c r="X379" s="157" t="s">
        <v>27</v>
      </c>
      <c r="Y379" s="157" t="s">
        <v>27</v>
      </c>
      <c r="Z379" s="157" t="s">
        <v>27</v>
      </c>
      <c r="AA379" s="158">
        <f>IF(W379="","",IFERROR(W379-W379*(0.1*COUNTIFS(X379:Z379,"Ja")/3),"Formelfel"))</f>
        <v>250607.69999999998</v>
      </c>
      <c r="AE379" s="99"/>
      <c r="AF379" s="99"/>
      <c r="AG379" s="99"/>
      <c r="AH379" s="99"/>
      <c r="AI379" s="99"/>
      <c r="AJ379" s="99"/>
      <c r="AK379" s="99"/>
      <c r="AL379" s="99"/>
      <c r="AM379" s="99"/>
      <c r="AN379" s="99"/>
      <c r="AO379" s="99"/>
      <c r="AP379" s="99"/>
      <c r="AQ379" s="99"/>
    </row>
    <row r="380" spans="1:43" x14ac:dyDescent="0.3">
      <c r="A380" s="99"/>
      <c r="B380" s="141" t="s">
        <v>473</v>
      </c>
      <c r="C380" s="128" t="s">
        <v>43</v>
      </c>
      <c r="D380" s="130" t="s">
        <v>26</v>
      </c>
      <c r="E380" s="141" t="s">
        <v>29</v>
      </c>
      <c r="F380" s="128"/>
      <c r="G380" s="141"/>
      <c r="H380" s="128">
        <v>5.8</v>
      </c>
      <c r="I380" s="141" t="s">
        <v>38</v>
      </c>
      <c r="J380" s="130">
        <v>4</v>
      </c>
      <c r="K380" s="130">
        <v>4</v>
      </c>
      <c r="L380" s="130">
        <v>152</v>
      </c>
      <c r="M380" s="128">
        <v>1842</v>
      </c>
      <c r="N380" s="145">
        <f>(1-(IF(J380&gt;=4,0.05,0)+IF(OR(G380="Hybrid (HEV)",G380="Laddhybrid (PHEV)",E380="El"),0.15,0)+IF(OR(E380="Diesel",E380="Fordonsgas"),0.05,0)))*M380</f>
        <v>1657.8</v>
      </c>
      <c r="O380" s="131">
        <v>0.15</v>
      </c>
      <c r="P380" s="131">
        <v>0.1</v>
      </c>
      <c r="Q380" s="138">
        <v>253572</v>
      </c>
      <c r="R380" s="139">
        <v>34.200000000000003</v>
      </c>
      <c r="S380" s="139">
        <v>24</v>
      </c>
      <c r="T380" s="133">
        <v>2.2999999999999998</v>
      </c>
      <c r="U380" s="140">
        <v>7639</v>
      </c>
      <c r="V380" s="182">
        <v>3392</v>
      </c>
      <c r="W380" s="182">
        <v>210369</v>
      </c>
      <c r="X380" s="180" t="s">
        <v>27</v>
      </c>
      <c r="Y380" s="180" t="s">
        <v>27</v>
      </c>
      <c r="Z380" s="180" t="s">
        <v>27</v>
      </c>
      <c r="AA380" s="181">
        <f>IF(W380="","",IFERROR(W380-W380*(0.1*COUNTIFS(X380:Z380,"Ja")/3),"Formelfel"))</f>
        <v>189332.1</v>
      </c>
      <c r="AE380" s="99"/>
      <c r="AF380" s="99"/>
      <c r="AG380" s="99"/>
      <c r="AH380" s="99"/>
      <c r="AI380" s="99"/>
      <c r="AJ380" s="99"/>
      <c r="AK380" s="99"/>
      <c r="AL380" s="99"/>
      <c r="AM380" s="99"/>
      <c r="AN380" s="99"/>
      <c r="AO380" s="99"/>
      <c r="AP380" s="99"/>
      <c r="AQ380" s="99"/>
    </row>
    <row r="381" spans="1:43" x14ac:dyDescent="0.3">
      <c r="A381" s="99"/>
      <c r="B381" s="191" t="s">
        <v>475</v>
      </c>
      <c r="C381" s="128" t="s">
        <v>43</v>
      </c>
      <c r="D381" s="137" t="s">
        <v>26</v>
      </c>
      <c r="E381" s="135" t="s">
        <v>24</v>
      </c>
      <c r="F381" s="136"/>
      <c r="G381" s="135"/>
      <c r="H381" s="136">
        <v>7.5</v>
      </c>
      <c r="I381" s="135" t="s">
        <v>38</v>
      </c>
      <c r="J381" s="137">
        <v>4</v>
      </c>
      <c r="K381" s="137">
        <v>4</v>
      </c>
      <c r="L381" s="130">
        <v>173</v>
      </c>
      <c r="M381" s="136">
        <v>1694</v>
      </c>
      <c r="N381" s="145">
        <f>(1-(IF(J381&gt;=4,0.05,0)+IF(OR(G381="Hybrid (HEV)",G381="Laddhybrid (PHEV)",E381="El"),0.15,0)+IF(OR(E381="Diesel",E381="Fordonsgas"),0.05,0)))*M381</f>
        <v>1609.3</v>
      </c>
      <c r="O381" s="131">
        <v>0.15</v>
      </c>
      <c r="P381" s="131">
        <v>0.1</v>
      </c>
      <c r="Q381" s="138">
        <v>207332</v>
      </c>
      <c r="R381" s="139">
        <v>34.200000000000003</v>
      </c>
      <c r="S381" s="139">
        <v>24</v>
      </c>
      <c r="T381" s="133">
        <v>2.2999999999999998</v>
      </c>
      <c r="U381" s="140">
        <v>7581</v>
      </c>
      <c r="V381" s="182">
        <v>3593</v>
      </c>
      <c r="W381" s="182">
        <v>199226</v>
      </c>
      <c r="X381" s="180" t="s">
        <v>27</v>
      </c>
      <c r="Y381" s="180" t="s">
        <v>27</v>
      </c>
      <c r="Z381" s="180" t="s">
        <v>27</v>
      </c>
      <c r="AA381" s="181">
        <f>IF(W381="","",IFERROR(W381-W381*(0.1*COUNTIFS(X381:Z381,"Ja")/3),"Formelfel"))</f>
        <v>179303.4</v>
      </c>
      <c r="AE381" s="99"/>
      <c r="AF381" s="99"/>
      <c r="AG381" s="99"/>
      <c r="AH381" s="99"/>
      <c r="AI381" s="99"/>
      <c r="AJ381" s="99"/>
      <c r="AK381" s="99"/>
      <c r="AL381" s="99"/>
      <c r="AM381" s="99"/>
      <c r="AN381" s="99"/>
      <c r="AO381" s="99"/>
      <c r="AP381" s="99"/>
      <c r="AQ381" s="99"/>
    </row>
    <row r="382" spans="1:43" x14ac:dyDescent="0.3">
      <c r="A382" s="99"/>
      <c r="B382" s="19" t="s">
        <v>97</v>
      </c>
      <c r="C382" s="20" t="s">
        <v>43</v>
      </c>
      <c r="D382" s="20" t="s">
        <v>26</v>
      </c>
      <c r="E382" s="19" t="s">
        <v>29</v>
      </c>
      <c r="F382" s="20"/>
      <c r="G382" s="19"/>
      <c r="H382" s="20">
        <v>5.0999999999999996</v>
      </c>
      <c r="I382" s="19" t="s">
        <v>38</v>
      </c>
      <c r="J382" s="18">
        <v>2</v>
      </c>
      <c r="K382" s="18">
        <v>4</v>
      </c>
      <c r="L382" s="21">
        <v>133</v>
      </c>
      <c r="M382" s="20">
        <v>1689</v>
      </c>
      <c r="N382" s="145">
        <f>(1-(IF(J382&gt;=4,0.05,0)+IF(OR(G382="Hybrid (HEV)",G382="Laddhybrid (PHEV)",E382="El"),0.15,0)+IF(OR(E382="Diesel",E382="Fordonsgas"),0.05,0)))*M382</f>
        <v>1604.55</v>
      </c>
      <c r="O382" s="95">
        <v>0.1</v>
      </c>
      <c r="P382" s="23">
        <v>0.1</v>
      </c>
      <c r="Q382" s="24">
        <v>226368</v>
      </c>
      <c r="R382" s="25">
        <v>36.1</v>
      </c>
      <c r="S382" s="25">
        <v>27</v>
      </c>
      <c r="T382" s="16">
        <v>1.8</v>
      </c>
      <c r="U382" s="26">
        <v>5524</v>
      </c>
      <c r="V382" s="156">
        <v>2880</v>
      </c>
      <c r="W382" s="156">
        <v>182998</v>
      </c>
      <c r="X382" s="157" t="s">
        <v>27</v>
      </c>
      <c r="Y382" s="157" t="s">
        <v>27</v>
      </c>
      <c r="Z382" s="157" t="s">
        <v>27</v>
      </c>
      <c r="AA382" s="158">
        <f>IF(W382="","",IFERROR(W382-W382*(0.1*COUNTIFS(X382:Z382,"Ja")/3),"Formelfel"))</f>
        <v>164698.20000000001</v>
      </c>
      <c r="AE382" s="99"/>
      <c r="AF382" s="99"/>
      <c r="AG382" s="99"/>
      <c r="AH382" s="99"/>
      <c r="AI382" s="99"/>
      <c r="AJ382" s="99"/>
      <c r="AK382" s="99"/>
      <c r="AL382" s="99"/>
      <c r="AM382" s="99"/>
      <c r="AN382" s="99"/>
      <c r="AO382" s="99"/>
      <c r="AP382" s="99"/>
      <c r="AQ382" s="99"/>
    </row>
    <row r="383" spans="1:43" x14ac:dyDescent="0.3">
      <c r="A383" s="99"/>
      <c r="B383" s="19" t="s">
        <v>343</v>
      </c>
      <c r="C383" s="20" t="s">
        <v>43</v>
      </c>
      <c r="D383" s="20" t="s">
        <v>26</v>
      </c>
      <c r="E383" s="19" t="s">
        <v>29</v>
      </c>
      <c r="F383" s="20"/>
      <c r="G383" s="19"/>
      <c r="H383" s="20">
        <v>5.3</v>
      </c>
      <c r="I383" s="19" t="s">
        <v>25</v>
      </c>
      <c r="J383" s="18">
        <v>2</v>
      </c>
      <c r="K383" s="18">
        <v>4</v>
      </c>
      <c r="L383" s="18">
        <v>119</v>
      </c>
      <c r="M383" s="20">
        <v>1692</v>
      </c>
      <c r="N383" s="145">
        <f>(1-(IF(J383&gt;=4,0.05,0)+IF(OR(G383="Hybrid (HEV)",G383="Laddhybrid (PHEV)",E383="El"),0.15,0)+IF(OR(E383="Diesel",E383="Fordonsgas"),0.05,0)))*M383</f>
        <v>1607.3999999999999</v>
      </c>
      <c r="O383" s="95">
        <v>0.1</v>
      </c>
      <c r="P383" s="23">
        <v>0.1</v>
      </c>
      <c r="Q383" s="24">
        <v>214488</v>
      </c>
      <c r="R383" s="25">
        <v>36.1</v>
      </c>
      <c r="S383" s="25">
        <v>27</v>
      </c>
      <c r="T383" s="16">
        <v>1.8</v>
      </c>
      <c r="U383" s="26">
        <v>4187</v>
      </c>
      <c r="V383" s="156">
        <v>2880</v>
      </c>
      <c r="W383" s="156">
        <v>174274</v>
      </c>
      <c r="X383" s="157" t="s">
        <v>27</v>
      </c>
      <c r="Y383" s="157" t="s">
        <v>27</v>
      </c>
      <c r="Z383" s="157" t="s">
        <v>27</v>
      </c>
      <c r="AA383" s="158">
        <f>IF(W383="","",IFERROR(W383-W383*(0.1*COUNTIFS(X383:Z383,"Ja")/3),"Formelfel"))</f>
        <v>156846.6</v>
      </c>
      <c r="AE383" s="99"/>
      <c r="AF383" s="99"/>
      <c r="AG383" s="99"/>
      <c r="AH383" s="99"/>
      <c r="AI383" s="99"/>
      <c r="AJ383" s="99"/>
      <c r="AK383" s="99"/>
      <c r="AL383" s="99"/>
      <c r="AM383" s="99"/>
      <c r="AN383" s="99"/>
      <c r="AO383" s="99"/>
      <c r="AP383" s="99"/>
      <c r="AQ383" s="99"/>
    </row>
    <row r="384" spans="1:43" x14ac:dyDescent="0.3">
      <c r="A384" s="99"/>
      <c r="B384" s="29" t="s">
        <v>98</v>
      </c>
      <c r="C384" s="30" t="s">
        <v>43</v>
      </c>
      <c r="D384" s="36" t="s">
        <v>26</v>
      </c>
      <c r="E384" s="29" t="s">
        <v>29</v>
      </c>
      <c r="F384" s="31"/>
      <c r="G384" s="29"/>
      <c r="H384" s="31">
        <v>5.0999999999999996</v>
      </c>
      <c r="I384" s="29" t="s">
        <v>38</v>
      </c>
      <c r="J384" s="31">
        <v>2</v>
      </c>
      <c r="K384" s="31">
        <v>4</v>
      </c>
      <c r="L384" s="31">
        <v>134</v>
      </c>
      <c r="M384" s="31">
        <v>1701</v>
      </c>
      <c r="N384" s="145">
        <f>(1-(IF(J384&gt;=4,0.05,0)+IF(OR(G384="Hybrid (HEV)",G384="Laddhybrid (PHEV)",E384="El"),0.15,0)+IF(OR(E384="Diesel",E384="Fordonsgas"),0.05,0)))*M384</f>
        <v>1615.9499999999998</v>
      </c>
      <c r="O384" s="96">
        <v>0.1</v>
      </c>
      <c r="P384" s="32">
        <v>0.1</v>
      </c>
      <c r="Q384" s="33">
        <v>226368</v>
      </c>
      <c r="R384" s="34">
        <v>36.1</v>
      </c>
      <c r="S384" s="34">
        <v>27</v>
      </c>
      <c r="T384" s="34">
        <v>1.8</v>
      </c>
      <c r="U384" s="35">
        <v>5620</v>
      </c>
      <c r="V384" s="162">
        <v>2880</v>
      </c>
      <c r="W384" s="162">
        <v>183253</v>
      </c>
      <c r="X384" s="163" t="s">
        <v>27</v>
      </c>
      <c r="Y384" s="163" t="s">
        <v>27</v>
      </c>
      <c r="Z384" s="163" t="s">
        <v>27</v>
      </c>
      <c r="AA384" s="161">
        <f>IF(W384="","",IFERROR(W384-W384*(0.1*COUNTIFS(X384:Z384,"Ja")/3),"Formelfel"))</f>
        <v>164927.70000000001</v>
      </c>
      <c r="AE384" s="99"/>
      <c r="AF384" s="99"/>
      <c r="AG384" s="99"/>
      <c r="AH384" s="99"/>
      <c r="AI384" s="99"/>
      <c r="AJ384" s="99"/>
      <c r="AK384" s="99"/>
      <c r="AL384" s="99"/>
      <c r="AM384" s="99"/>
      <c r="AN384" s="99"/>
      <c r="AO384" s="99"/>
      <c r="AP384" s="99"/>
      <c r="AQ384" s="99"/>
    </row>
    <row r="385" spans="1:44" x14ac:dyDescent="0.3">
      <c r="A385" s="99"/>
      <c r="B385" s="37" t="s">
        <v>99</v>
      </c>
      <c r="C385" s="38" t="s">
        <v>43</v>
      </c>
      <c r="D385" s="39" t="s">
        <v>26</v>
      </c>
      <c r="E385" s="37" t="s">
        <v>29</v>
      </c>
      <c r="F385" s="38"/>
      <c r="G385" s="37"/>
      <c r="H385" s="38">
        <v>5.9</v>
      </c>
      <c r="I385" s="37" t="s">
        <v>25</v>
      </c>
      <c r="J385" s="39">
        <v>2</v>
      </c>
      <c r="K385" s="39">
        <v>4</v>
      </c>
      <c r="L385" s="31">
        <v>130</v>
      </c>
      <c r="M385" s="38">
        <v>1730</v>
      </c>
      <c r="N385" s="145">
        <f>(1-(IF(J385&gt;=4,0.05,0)+IF(OR(G385="Hybrid (HEV)",G385="Laddhybrid (PHEV)",E385="El"),0.15,0)+IF(OR(E385="Diesel",E385="Fordonsgas"),0.05,0)))*M385</f>
        <v>1643.5</v>
      </c>
      <c r="O385" s="97">
        <v>0.1</v>
      </c>
      <c r="P385" s="40">
        <v>0.1</v>
      </c>
      <c r="Q385" s="41">
        <v>216648</v>
      </c>
      <c r="R385" s="42">
        <v>36.5</v>
      </c>
      <c r="S385" s="42">
        <v>32.799999999999997</v>
      </c>
      <c r="T385" s="34">
        <v>2.6</v>
      </c>
      <c r="U385" s="43">
        <v>5238</v>
      </c>
      <c r="V385" s="164">
        <v>2832</v>
      </c>
      <c r="W385" s="164">
        <v>182922</v>
      </c>
      <c r="X385" s="163" t="s">
        <v>27</v>
      </c>
      <c r="Y385" s="163" t="s">
        <v>27</v>
      </c>
      <c r="Z385" s="163" t="s">
        <v>27</v>
      </c>
      <c r="AA385" s="161">
        <f>IF(W385="","",IFERROR(W385-W385*(0.1*COUNTIFS(X385:Z385,"Ja")/3),"Formelfel"))</f>
        <v>164629.79999999999</v>
      </c>
      <c r="AE385" s="99"/>
      <c r="AF385" s="99"/>
      <c r="AG385" s="99"/>
      <c r="AH385" s="99"/>
      <c r="AI385" s="99"/>
      <c r="AJ385" s="99"/>
      <c r="AK385" s="99"/>
      <c r="AL385" s="99"/>
      <c r="AM385" s="99"/>
      <c r="AN385" s="99"/>
      <c r="AO385" s="99"/>
      <c r="AP385" s="99"/>
      <c r="AQ385" s="99"/>
    </row>
    <row r="386" spans="1:44" x14ac:dyDescent="0.3">
      <c r="A386" s="99"/>
      <c r="B386" s="37" t="s">
        <v>100</v>
      </c>
      <c r="C386" s="38" t="s">
        <v>43</v>
      </c>
      <c r="D386" s="38" t="s">
        <v>26</v>
      </c>
      <c r="E386" s="37" t="s">
        <v>29</v>
      </c>
      <c r="F386" s="38"/>
      <c r="G386" s="37"/>
      <c r="H386" s="38">
        <v>6.6</v>
      </c>
      <c r="I386" s="37" t="s">
        <v>25</v>
      </c>
      <c r="J386" s="39">
        <v>4</v>
      </c>
      <c r="K386" s="39">
        <v>4</v>
      </c>
      <c r="L386" s="31">
        <v>137</v>
      </c>
      <c r="M386" s="38">
        <v>1805</v>
      </c>
      <c r="N386" s="145">
        <f>(1-(IF(J386&gt;=4,0.05,0)+IF(OR(G386="Hybrid (HEV)",G386="Laddhybrid (PHEV)",E386="El"),0.15,0)+IF(OR(E386="Diesel",E386="Fordonsgas"),0.05,0)))*M386</f>
        <v>1624.5</v>
      </c>
      <c r="O386" s="98">
        <v>0.1</v>
      </c>
      <c r="P386" s="40">
        <v>0.1</v>
      </c>
      <c r="Q386" s="41">
        <v>238248</v>
      </c>
      <c r="R386" s="42">
        <v>36.5</v>
      </c>
      <c r="S386" s="42">
        <v>32.799999999999997</v>
      </c>
      <c r="T386" s="34">
        <v>2.6</v>
      </c>
      <c r="U386" s="43">
        <v>5906</v>
      </c>
      <c r="V386" s="164">
        <v>2832</v>
      </c>
      <c r="W386" s="164">
        <v>201624</v>
      </c>
      <c r="X386" s="163" t="s">
        <v>27</v>
      </c>
      <c r="Y386" s="163" t="s">
        <v>27</v>
      </c>
      <c r="Z386" s="163" t="s">
        <v>27</v>
      </c>
      <c r="AA386" s="161">
        <f>IF(W386="","",IFERROR(W386-W386*(0.1*COUNTIFS(X386:Z386,"Ja")/3),"Formelfel"))</f>
        <v>181461.6</v>
      </c>
      <c r="AE386" s="99"/>
      <c r="AF386" s="99"/>
      <c r="AG386" s="99"/>
      <c r="AH386" s="99"/>
      <c r="AI386" s="99"/>
      <c r="AJ386" s="99"/>
      <c r="AK386" s="99"/>
      <c r="AL386" s="99"/>
      <c r="AM386" s="99"/>
      <c r="AN386" s="99"/>
      <c r="AO386" s="99"/>
      <c r="AP386" s="99"/>
      <c r="AQ386" s="99"/>
    </row>
    <row r="387" spans="1:44" x14ac:dyDescent="0.3">
      <c r="A387" s="99"/>
      <c r="B387" s="11" t="s">
        <v>102</v>
      </c>
      <c r="C387" s="20" t="s">
        <v>43</v>
      </c>
      <c r="D387" s="18" t="s">
        <v>27</v>
      </c>
      <c r="E387" s="19" t="s">
        <v>93</v>
      </c>
      <c r="F387" s="20" t="s">
        <v>24</v>
      </c>
      <c r="G387" s="19" t="s">
        <v>94</v>
      </c>
      <c r="H387" s="20">
        <v>1.8</v>
      </c>
      <c r="I387" s="19" t="s">
        <v>38</v>
      </c>
      <c r="J387" s="18">
        <v>4</v>
      </c>
      <c r="K387" s="18">
        <v>4</v>
      </c>
      <c r="L387" s="21">
        <v>40</v>
      </c>
      <c r="M387" s="20">
        <v>2006</v>
      </c>
      <c r="N387" s="145">
        <f>(1-(IF(J387&gt;=4,0.05,0)+IF(OR(G387="Hybrid (HEV)",G387="Laddhybrid (PHEV)",E387="El"),0.15,0)+IF(OR(E387="Diesel",E387="Fordonsgas"),0.05,0)))*M387</f>
        <v>1604.8000000000002</v>
      </c>
      <c r="O387" s="23">
        <v>0.11</v>
      </c>
      <c r="P387" s="23">
        <v>0.11</v>
      </c>
      <c r="Q387" s="24">
        <v>348809</v>
      </c>
      <c r="R387" s="25">
        <v>31.9</v>
      </c>
      <c r="S387" s="25">
        <v>23.1</v>
      </c>
      <c r="T387" s="16">
        <v>3.3</v>
      </c>
      <c r="U387" s="26">
        <v>360</v>
      </c>
      <c r="V387" s="156">
        <v>2712</v>
      </c>
      <c r="W387" s="156">
        <v>168570</v>
      </c>
      <c r="X387" s="157" t="s">
        <v>27</v>
      </c>
      <c r="Y387" s="157" t="s">
        <v>27</v>
      </c>
      <c r="Z387" s="157" t="s">
        <v>27</v>
      </c>
      <c r="AA387" s="158">
        <f>IF(W387="","",IFERROR(W387-W387*(0.1*COUNTIFS(X387:Z387,"Ja")/3),"Formelfel"))</f>
        <v>151713</v>
      </c>
      <c r="AB387" s="99"/>
      <c r="AC387" s="99"/>
      <c r="AD387" s="99"/>
      <c r="AE387" s="99"/>
      <c r="AF387" s="99"/>
      <c r="AG387" s="99"/>
      <c r="AH387" s="99"/>
      <c r="AI387" s="99"/>
      <c r="AJ387" s="99"/>
      <c r="AK387" s="99"/>
      <c r="AL387" s="99"/>
      <c r="AM387" s="99"/>
      <c r="AN387" s="99"/>
      <c r="AO387" s="99"/>
      <c r="AP387" s="99"/>
      <c r="AQ387" s="99"/>
      <c r="AR387" s="99"/>
    </row>
    <row r="388" spans="1:44" x14ac:dyDescent="0.3">
      <c r="A388" s="99"/>
      <c r="B388" s="37" t="s">
        <v>166</v>
      </c>
      <c r="C388" s="38" t="s">
        <v>43</v>
      </c>
      <c r="D388" s="38" t="s">
        <v>26</v>
      </c>
      <c r="E388" s="37" t="s">
        <v>29</v>
      </c>
      <c r="F388" s="38"/>
      <c r="G388" s="37"/>
      <c r="H388" s="38">
        <v>6</v>
      </c>
      <c r="I388" s="37" t="s">
        <v>38</v>
      </c>
      <c r="J388" s="39">
        <v>4</v>
      </c>
      <c r="K388" s="39">
        <v>4</v>
      </c>
      <c r="L388" s="31">
        <v>168</v>
      </c>
      <c r="M388" s="38">
        <v>1844</v>
      </c>
      <c r="N388" s="145">
        <f>(1-(IF(J388&gt;=4,0.05,0)+IF(OR(G388="Hybrid (HEV)",G388="Laddhybrid (PHEV)",E388="El"),0.15,0)+IF(OR(E388="Diesel",E388="Fordonsgas"),0.05,0)))*M388</f>
        <v>1659.6000000000001</v>
      </c>
      <c r="O388" s="40">
        <v>0.14000000000000001</v>
      </c>
      <c r="P388" s="40">
        <v>0.14000000000000001</v>
      </c>
      <c r="Q388" s="41">
        <v>209091.20000000001</v>
      </c>
      <c r="R388" s="42">
        <v>34.5</v>
      </c>
      <c r="S388" s="42">
        <v>26.1</v>
      </c>
      <c r="T388" s="34">
        <v>2.5</v>
      </c>
      <c r="U388" s="43">
        <v>9567</v>
      </c>
      <c r="V388" s="164">
        <v>5412</v>
      </c>
      <c r="W388" s="164">
        <v>195812.48607669747</v>
      </c>
      <c r="X388" s="163" t="s">
        <v>27</v>
      </c>
      <c r="Y388" s="163" t="s">
        <v>27</v>
      </c>
      <c r="Z388" s="163" t="s">
        <v>27</v>
      </c>
      <c r="AA388" s="161">
        <f>IF(W388="","",IFERROR(W388-W388*(0.1*COUNTIFS(X388:Z388,"Ja")/3),"Formelfel"))</f>
        <v>176231.23746902772</v>
      </c>
      <c r="AB388" s="99"/>
      <c r="AC388" s="99"/>
      <c r="AD388" s="99"/>
      <c r="AE388" s="99"/>
      <c r="AF388" s="99"/>
      <c r="AG388" s="99"/>
      <c r="AH388" s="99"/>
      <c r="AI388" s="99"/>
      <c r="AJ388" s="99"/>
      <c r="AK388" s="99"/>
      <c r="AL388" s="99"/>
      <c r="AM388" s="99"/>
      <c r="AN388" s="99"/>
      <c r="AO388" s="99"/>
      <c r="AP388" s="99"/>
      <c r="AQ388" s="99"/>
      <c r="AR388" s="99"/>
    </row>
    <row r="389" spans="1:44" x14ac:dyDescent="0.3">
      <c r="A389" s="99"/>
      <c r="B389" s="37" t="s">
        <v>187</v>
      </c>
      <c r="C389" s="38" t="s">
        <v>43</v>
      </c>
      <c r="D389" s="38" t="s">
        <v>26</v>
      </c>
      <c r="E389" s="37" t="s">
        <v>29</v>
      </c>
      <c r="F389" s="38"/>
      <c r="G389" s="37"/>
      <c r="H389" s="38">
        <v>5.4</v>
      </c>
      <c r="I389" s="37" t="s">
        <v>38</v>
      </c>
      <c r="J389" s="38">
        <v>4</v>
      </c>
      <c r="K389" s="38">
        <v>4</v>
      </c>
      <c r="L389" s="30">
        <v>145</v>
      </c>
      <c r="M389" s="38">
        <v>1788</v>
      </c>
      <c r="N389" s="147">
        <v>1609.2</v>
      </c>
      <c r="O389" s="40">
        <v>0.14000000000000001</v>
      </c>
      <c r="P389" s="40">
        <v>0.1</v>
      </c>
      <c r="Q389" s="41">
        <v>221742.4</v>
      </c>
      <c r="R389" s="69">
        <v>35.299999999999997</v>
      </c>
      <c r="S389" s="69">
        <v>30</v>
      </c>
      <c r="T389" s="85">
        <v>2.4</v>
      </c>
      <c r="U389" s="151">
        <v>6795.4</v>
      </c>
      <c r="V389" s="177">
        <v>2000</v>
      </c>
      <c r="W389" s="177">
        <v>184004.66871565231</v>
      </c>
      <c r="X389" s="163" t="s">
        <v>27</v>
      </c>
      <c r="Y389" s="163" t="s">
        <v>27</v>
      </c>
      <c r="Z389" s="163" t="s">
        <v>27</v>
      </c>
      <c r="AA389" s="161">
        <v>165604.20184408707</v>
      </c>
      <c r="AB389" s="99"/>
      <c r="AC389" s="99"/>
      <c r="AD389" s="99"/>
      <c r="AE389" s="99"/>
      <c r="AF389" s="99"/>
      <c r="AG389" s="99"/>
      <c r="AH389" s="99"/>
      <c r="AI389" s="99"/>
      <c r="AJ389" s="99"/>
      <c r="AK389" s="99"/>
      <c r="AL389" s="99"/>
      <c r="AM389" s="99"/>
      <c r="AN389" s="99"/>
      <c r="AO389" s="99"/>
      <c r="AP389" s="99"/>
      <c r="AQ389" s="99"/>
      <c r="AR389" s="99"/>
    </row>
    <row r="390" spans="1:44" x14ac:dyDescent="0.3">
      <c r="A390" s="99"/>
      <c r="B390" s="37" t="s">
        <v>188</v>
      </c>
      <c r="C390" s="38" t="s">
        <v>43</v>
      </c>
      <c r="D390" s="38" t="s">
        <v>26</v>
      </c>
      <c r="E390" s="37" t="s">
        <v>29</v>
      </c>
      <c r="F390" s="38"/>
      <c r="G390" s="37"/>
      <c r="H390" s="38">
        <v>5.8</v>
      </c>
      <c r="I390" s="37" t="s">
        <v>38</v>
      </c>
      <c r="J390" s="38">
        <v>4</v>
      </c>
      <c r="K390" s="38">
        <v>4</v>
      </c>
      <c r="L390" s="30">
        <v>152</v>
      </c>
      <c r="M390" s="38">
        <v>1795</v>
      </c>
      <c r="N390" s="147">
        <v>1615.5</v>
      </c>
      <c r="O390" s="40">
        <v>0.05</v>
      </c>
      <c r="P390" s="40">
        <v>0.1</v>
      </c>
      <c r="Q390" s="41">
        <v>251028</v>
      </c>
      <c r="R390" s="69">
        <v>35.299999999999997</v>
      </c>
      <c r="S390" s="69">
        <v>30</v>
      </c>
      <c r="T390" s="85">
        <v>2.4</v>
      </c>
      <c r="U390" s="151">
        <v>7639.04</v>
      </c>
      <c r="V390" s="177">
        <v>2000</v>
      </c>
      <c r="W390" s="177">
        <v>205009.34059328615</v>
      </c>
      <c r="X390" s="163" t="s">
        <v>27</v>
      </c>
      <c r="Y390" s="163" t="s">
        <v>27</v>
      </c>
      <c r="Z390" s="163" t="s">
        <v>27</v>
      </c>
      <c r="AA390" s="161">
        <v>184508.40653395752</v>
      </c>
      <c r="AB390" s="99"/>
      <c r="AC390" s="99"/>
      <c r="AD390" s="99"/>
      <c r="AE390" s="99"/>
      <c r="AF390" s="99"/>
      <c r="AG390" s="99"/>
      <c r="AH390" s="99"/>
      <c r="AI390" s="99"/>
      <c r="AJ390" s="99"/>
      <c r="AK390" s="99"/>
      <c r="AL390" s="99"/>
      <c r="AM390" s="99"/>
      <c r="AN390" s="99"/>
      <c r="AO390" s="99"/>
      <c r="AP390" s="99"/>
      <c r="AQ390" s="99"/>
      <c r="AR390" s="99"/>
    </row>
    <row r="391" spans="1:44" x14ac:dyDescent="0.3">
      <c r="A391" s="99"/>
      <c r="B391" s="37" t="s">
        <v>169</v>
      </c>
      <c r="C391" s="38" t="s">
        <v>43</v>
      </c>
      <c r="D391" s="38" t="s">
        <v>26</v>
      </c>
      <c r="E391" s="37" t="s">
        <v>24</v>
      </c>
      <c r="F391" s="38"/>
      <c r="G391" s="37"/>
      <c r="H391" s="38">
        <v>7.1</v>
      </c>
      <c r="I391" s="37" t="s">
        <v>38</v>
      </c>
      <c r="J391" s="38">
        <v>4</v>
      </c>
      <c r="K391" s="38">
        <v>4</v>
      </c>
      <c r="L391" s="30">
        <v>162</v>
      </c>
      <c r="M391" s="38">
        <v>1703</v>
      </c>
      <c r="N391" s="147">
        <v>1617.85</v>
      </c>
      <c r="O391" s="40">
        <v>0.14000000000000001</v>
      </c>
      <c r="P391" s="40">
        <v>0.1</v>
      </c>
      <c r="Q391" s="41">
        <v>251395.20000000001</v>
      </c>
      <c r="R391" s="69">
        <v>32.700000000000003</v>
      </c>
      <c r="S391" s="69">
        <v>25.7</v>
      </c>
      <c r="T391" s="85">
        <v>2</v>
      </c>
      <c r="U391" s="151">
        <v>6404</v>
      </c>
      <c r="V391" s="177">
        <v>2000</v>
      </c>
      <c r="W391" s="177">
        <v>211728.97133530848</v>
      </c>
      <c r="X391" s="163" t="s">
        <v>27</v>
      </c>
      <c r="Y391" s="163" t="s">
        <v>27</v>
      </c>
      <c r="Z391" s="163" t="s">
        <v>27</v>
      </c>
      <c r="AA391" s="161">
        <v>190556.07420177764</v>
      </c>
      <c r="AB391" s="99"/>
      <c r="AC391" s="99"/>
      <c r="AD391" s="99"/>
      <c r="AE391" s="99"/>
      <c r="AF391" s="99"/>
      <c r="AG391" s="99"/>
      <c r="AH391" s="99"/>
      <c r="AI391" s="99"/>
      <c r="AJ391" s="99"/>
      <c r="AK391" s="99"/>
      <c r="AL391" s="99"/>
      <c r="AM391" s="99"/>
      <c r="AN391" s="99"/>
      <c r="AO391" s="99"/>
      <c r="AP391" s="99"/>
      <c r="AQ391" s="99"/>
      <c r="AR391" s="99"/>
    </row>
    <row r="392" spans="1:44" x14ac:dyDescent="0.3">
      <c r="A392" s="99"/>
      <c r="B392" s="19" t="s">
        <v>258</v>
      </c>
      <c r="C392" s="20" t="s">
        <v>43</v>
      </c>
      <c r="D392" s="20" t="s">
        <v>26</v>
      </c>
      <c r="E392" s="19" t="s">
        <v>29</v>
      </c>
      <c r="F392" s="20"/>
      <c r="G392" s="19"/>
      <c r="H392" s="20">
        <v>6.4</v>
      </c>
      <c r="I392" s="19" t="s">
        <v>38</v>
      </c>
      <c r="J392" s="20">
        <v>4</v>
      </c>
      <c r="K392" s="20">
        <v>4</v>
      </c>
      <c r="L392" s="28">
        <v>167</v>
      </c>
      <c r="M392" s="20">
        <v>1810</v>
      </c>
      <c r="N392" s="147">
        <v>1629</v>
      </c>
      <c r="O392" s="23">
        <v>0.17</v>
      </c>
      <c r="P392" s="23">
        <v>0.1</v>
      </c>
      <c r="Q392" s="24">
        <v>282134</v>
      </c>
      <c r="R392" s="68">
        <v>36.6</v>
      </c>
      <c r="S392" s="68">
        <v>29</v>
      </c>
      <c r="T392" s="87">
        <v>2.4</v>
      </c>
      <c r="U392" s="82">
        <v>9447</v>
      </c>
      <c r="V392" s="167">
        <v>3800</v>
      </c>
      <c r="W392" s="167">
        <v>222964</v>
      </c>
      <c r="X392" s="157" t="s">
        <v>26</v>
      </c>
      <c r="Y392" s="157" t="s">
        <v>27</v>
      </c>
      <c r="Z392" s="157" t="s">
        <v>27</v>
      </c>
      <c r="AA392" s="158">
        <v>208099.73333333334</v>
      </c>
      <c r="AB392" s="99"/>
      <c r="AC392" s="99"/>
      <c r="AD392" s="99"/>
      <c r="AE392" s="99"/>
      <c r="AF392" s="99"/>
      <c r="AG392" s="99"/>
      <c r="AH392" s="99"/>
      <c r="AI392" s="99"/>
      <c r="AJ392" s="99"/>
      <c r="AK392" s="99"/>
      <c r="AL392" s="99"/>
      <c r="AM392" s="99"/>
      <c r="AN392" s="99"/>
      <c r="AO392" s="99"/>
      <c r="AP392" s="99"/>
      <c r="AQ392" s="99"/>
      <c r="AR392" s="99"/>
    </row>
    <row r="393" spans="1:44" x14ac:dyDescent="0.3">
      <c r="A393" s="99"/>
      <c r="B393" s="19" t="s">
        <v>259</v>
      </c>
      <c r="C393" s="20" t="s">
        <v>43</v>
      </c>
      <c r="D393" s="20" t="s">
        <v>26</v>
      </c>
      <c r="E393" s="19" t="s">
        <v>29</v>
      </c>
      <c r="F393" s="20"/>
      <c r="G393" s="19"/>
      <c r="H393" s="20">
        <v>5.9</v>
      </c>
      <c r="I393" s="19" t="s">
        <v>38</v>
      </c>
      <c r="J393" s="20">
        <v>4</v>
      </c>
      <c r="K393" s="20">
        <v>6</v>
      </c>
      <c r="L393" s="20">
        <v>153</v>
      </c>
      <c r="M393" s="20">
        <v>1845</v>
      </c>
      <c r="N393" s="147">
        <v>1660.5</v>
      </c>
      <c r="O393" s="23">
        <v>0.17</v>
      </c>
      <c r="P393" s="23">
        <v>0.1</v>
      </c>
      <c r="Q393" s="24">
        <v>265534</v>
      </c>
      <c r="R393" s="68">
        <v>36.6</v>
      </c>
      <c r="S393" s="68">
        <v>29</v>
      </c>
      <c r="T393" s="87">
        <v>2.4</v>
      </c>
      <c r="U393" s="82">
        <v>7760</v>
      </c>
      <c r="V393" s="167">
        <v>3800</v>
      </c>
      <c r="W393" s="167">
        <v>204199</v>
      </c>
      <c r="X393" s="157" t="s">
        <v>26</v>
      </c>
      <c r="Y393" s="157" t="s">
        <v>27</v>
      </c>
      <c r="Z393" s="157" t="s">
        <v>27</v>
      </c>
      <c r="AA393" s="158">
        <v>190585.73333333334</v>
      </c>
      <c r="AB393" s="99"/>
      <c r="AC393" s="99"/>
      <c r="AD393" s="99"/>
      <c r="AE393" s="99"/>
      <c r="AF393" s="99"/>
      <c r="AG393" s="99"/>
      <c r="AH393" s="99"/>
      <c r="AI393" s="99"/>
      <c r="AJ393" s="99"/>
      <c r="AK393" s="99"/>
      <c r="AL393" s="99"/>
      <c r="AM393" s="99"/>
      <c r="AN393" s="99"/>
      <c r="AO393" s="99"/>
      <c r="AP393" s="99"/>
      <c r="AQ393" s="99"/>
      <c r="AR393" s="99"/>
    </row>
    <row r="394" spans="1:44" x14ac:dyDescent="0.3">
      <c r="A394" s="99"/>
      <c r="B394" s="57" t="s">
        <v>503</v>
      </c>
      <c r="C394" s="28" t="s">
        <v>43</v>
      </c>
      <c r="D394" s="89" t="s">
        <v>26</v>
      </c>
      <c r="E394" s="57" t="s">
        <v>168</v>
      </c>
      <c r="F394" s="28"/>
      <c r="G394" s="57"/>
      <c r="H394" s="28">
        <v>7.6</v>
      </c>
      <c r="I394" s="57" t="s">
        <v>38</v>
      </c>
      <c r="J394" s="28">
        <v>4</v>
      </c>
      <c r="K394" s="28">
        <v>6</v>
      </c>
      <c r="L394" s="28">
        <v>173</v>
      </c>
      <c r="M394" s="28">
        <v>1775</v>
      </c>
      <c r="N394" s="147">
        <v>1686.25</v>
      </c>
      <c r="O394" s="58">
        <v>0.17</v>
      </c>
      <c r="P394" s="58">
        <v>0.1</v>
      </c>
      <c r="Q394" s="24">
        <v>245614</v>
      </c>
      <c r="R394" s="87">
        <v>36.6</v>
      </c>
      <c r="S394" s="87">
        <v>29</v>
      </c>
      <c r="T394" s="87">
        <v>2.4</v>
      </c>
      <c r="U394" s="88">
        <v>7581</v>
      </c>
      <c r="V394" s="166">
        <v>4900</v>
      </c>
      <c r="W394" s="166">
        <v>203896</v>
      </c>
      <c r="X394" s="157" t="s">
        <v>26</v>
      </c>
      <c r="Y394" s="157" t="s">
        <v>27</v>
      </c>
      <c r="Z394" s="157" t="s">
        <v>27</v>
      </c>
      <c r="AA394" s="158">
        <v>190302.93333333335</v>
      </c>
      <c r="AB394" s="99"/>
      <c r="AC394" s="99"/>
      <c r="AD394" s="99"/>
      <c r="AE394" s="99"/>
      <c r="AF394" s="99"/>
      <c r="AG394" s="99"/>
      <c r="AH394" s="99"/>
      <c r="AI394" s="99"/>
      <c r="AJ394" s="99"/>
      <c r="AK394" s="99"/>
      <c r="AL394" s="99"/>
      <c r="AM394" s="99"/>
      <c r="AN394" s="99"/>
      <c r="AO394" s="99"/>
      <c r="AP394" s="99"/>
      <c r="AQ394" s="99"/>
      <c r="AR394" s="99"/>
    </row>
    <row r="395" spans="1:44" x14ac:dyDescent="0.3">
      <c r="A395" s="99"/>
      <c r="B395" s="19" t="s">
        <v>260</v>
      </c>
      <c r="C395" s="20" t="s">
        <v>43</v>
      </c>
      <c r="D395" s="20" t="s">
        <v>26</v>
      </c>
      <c r="E395" s="19" t="s">
        <v>168</v>
      </c>
      <c r="F395" s="20"/>
      <c r="G395" s="19"/>
      <c r="H395" s="20">
        <v>8.1</v>
      </c>
      <c r="I395" s="19" t="s">
        <v>38</v>
      </c>
      <c r="J395" s="20">
        <v>4</v>
      </c>
      <c r="K395" s="20">
        <v>6</v>
      </c>
      <c r="L395" s="28">
        <v>185</v>
      </c>
      <c r="M395" s="20">
        <v>1795</v>
      </c>
      <c r="N395" s="147">
        <v>1705.25</v>
      </c>
      <c r="O395" s="23">
        <v>0.17</v>
      </c>
      <c r="P395" s="23">
        <v>0.1</v>
      </c>
      <c r="Q395" s="24">
        <v>281536</v>
      </c>
      <c r="R395" s="68">
        <v>36.6</v>
      </c>
      <c r="S395" s="68">
        <v>29</v>
      </c>
      <c r="T395" s="87">
        <v>2.4</v>
      </c>
      <c r="U395" s="82">
        <v>8865</v>
      </c>
      <c r="V395" s="167">
        <v>4900</v>
      </c>
      <c r="W395" s="167">
        <v>236770</v>
      </c>
      <c r="X395" s="157" t="s">
        <v>26</v>
      </c>
      <c r="Y395" s="157" t="s">
        <v>27</v>
      </c>
      <c r="Z395" s="157" t="s">
        <v>27</v>
      </c>
      <c r="AA395" s="158">
        <v>220985.33333333334</v>
      </c>
      <c r="AB395" s="99"/>
      <c r="AC395" s="99"/>
      <c r="AD395" s="99"/>
      <c r="AE395" s="99"/>
      <c r="AF395" s="99"/>
      <c r="AG395" s="99"/>
      <c r="AH395" s="99"/>
      <c r="AI395" s="99"/>
      <c r="AJ395" s="99"/>
      <c r="AK395" s="99"/>
      <c r="AL395" s="99"/>
      <c r="AM395" s="99"/>
      <c r="AN395" s="99"/>
      <c r="AO395" s="99"/>
      <c r="AP395" s="99"/>
      <c r="AQ395" s="99"/>
      <c r="AR395" s="99"/>
    </row>
    <row r="396" spans="1:44" x14ac:dyDescent="0.3">
      <c r="A396" s="99"/>
      <c r="B396" s="19" t="s">
        <v>504</v>
      </c>
      <c r="C396" s="20" t="s">
        <v>43</v>
      </c>
      <c r="D396" s="20" t="s">
        <v>26</v>
      </c>
      <c r="E396" s="19" t="s">
        <v>29</v>
      </c>
      <c r="F396" s="20"/>
      <c r="G396" s="19"/>
      <c r="H396" s="20">
        <v>6.5</v>
      </c>
      <c r="I396" s="19" t="s">
        <v>38</v>
      </c>
      <c r="J396" s="20">
        <v>4</v>
      </c>
      <c r="K396" s="20">
        <v>6</v>
      </c>
      <c r="L396" s="28">
        <v>170</v>
      </c>
      <c r="M396" s="20">
        <v>1920</v>
      </c>
      <c r="N396" s="147">
        <v>1728</v>
      </c>
      <c r="O396" s="23">
        <v>0.17</v>
      </c>
      <c r="P396" s="23">
        <v>0.1</v>
      </c>
      <c r="Q396" s="24">
        <v>308694</v>
      </c>
      <c r="R396" s="68">
        <v>36.6</v>
      </c>
      <c r="S396" s="68">
        <v>29</v>
      </c>
      <c r="T396" s="87">
        <v>2.4</v>
      </c>
      <c r="U396" s="82">
        <v>9808</v>
      </c>
      <c r="V396" s="167">
        <v>3800</v>
      </c>
      <c r="W396" s="167">
        <v>237604</v>
      </c>
      <c r="X396" s="157" t="s">
        <v>26</v>
      </c>
      <c r="Y396" s="157" t="s">
        <v>27</v>
      </c>
      <c r="Z396" s="157" t="s">
        <v>27</v>
      </c>
      <c r="AA396" s="158">
        <v>221763.73333333334</v>
      </c>
      <c r="AB396" s="99"/>
      <c r="AC396" s="99"/>
      <c r="AD396" s="99"/>
      <c r="AE396" s="99"/>
      <c r="AF396" s="99"/>
      <c r="AG396" s="99"/>
      <c r="AH396" s="99"/>
      <c r="AI396" s="99"/>
      <c r="AJ396" s="99"/>
      <c r="AK396" s="99"/>
      <c r="AL396" s="99"/>
      <c r="AM396" s="99"/>
      <c r="AN396" s="99"/>
      <c r="AO396" s="99"/>
      <c r="AP396" s="99"/>
      <c r="AQ396" s="99"/>
      <c r="AR396" s="99"/>
    </row>
    <row r="397" spans="1:44" x14ac:dyDescent="0.3">
      <c r="A397" s="99"/>
      <c r="B397" s="19" t="s">
        <v>505</v>
      </c>
      <c r="C397" s="20" t="s">
        <v>43</v>
      </c>
      <c r="D397" s="20" t="s">
        <v>26</v>
      </c>
      <c r="E397" s="19" t="s">
        <v>29</v>
      </c>
      <c r="F397" s="20"/>
      <c r="G397" s="19"/>
      <c r="H397" s="20">
        <v>5.9</v>
      </c>
      <c r="I397" s="19" t="s">
        <v>38</v>
      </c>
      <c r="J397" s="20">
        <v>4</v>
      </c>
      <c r="K397" s="20">
        <v>6</v>
      </c>
      <c r="L397" s="28">
        <v>154</v>
      </c>
      <c r="M397" s="20">
        <v>1974</v>
      </c>
      <c r="N397" s="147">
        <v>1776.6000000000001</v>
      </c>
      <c r="O397" s="23">
        <v>0.17</v>
      </c>
      <c r="P397" s="23">
        <v>0.1</v>
      </c>
      <c r="Q397" s="24">
        <v>305374</v>
      </c>
      <c r="R397" s="68">
        <v>34.5</v>
      </c>
      <c r="S397" s="68">
        <v>16.399999999999999</v>
      </c>
      <c r="T397" s="87">
        <v>3.6</v>
      </c>
      <c r="U397" s="82">
        <v>7880</v>
      </c>
      <c r="V397" s="167">
        <v>3800</v>
      </c>
      <c r="W397" s="167">
        <v>221725</v>
      </c>
      <c r="X397" s="157" t="s">
        <v>26</v>
      </c>
      <c r="Y397" s="157" t="s">
        <v>27</v>
      </c>
      <c r="Z397" s="157" t="s">
        <v>27</v>
      </c>
      <c r="AA397" s="158">
        <v>206943.33333333334</v>
      </c>
      <c r="AB397" s="99"/>
      <c r="AC397" s="99"/>
      <c r="AD397" s="99"/>
      <c r="AE397" s="99"/>
      <c r="AF397" s="99"/>
      <c r="AG397" s="99"/>
      <c r="AH397" s="99"/>
      <c r="AI397" s="99"/>
      <c r="AJ397" s="99"/>
      <c r="AK397" s="99"/>
      <c r="AL397" s="99"/>
      <c r="AM397" s="99"/>
      <c r="AN397" s="99"/>
      <c r="AO397" s="99"/>
      <c r="AP397" s="99"/>
      <c r="AQ397" s="99"/>
      <c r="AR397" s="99"/>
    </row>
    <row r="398" spans="1:44" x14ac:dyDescent="0.3">
      <c r="A398" s="99"/>
      <c r="B398" s="19" t="s">
        <v>261</v>
      </c>
      <c r="C398" s="20" t="s">
        <v>43</v>
      </c>
      <c r="D398" s="20" t="s">
        <v>26</v>
      </c>
      <c r="E398" s="19" t="s">
        <v>29</v>
      </c>
      <c r="F398" s="20"/>
      <c r="G398" s="19"/>
      <c r="H398" s="20">
        <v>6.6</v>
      </c>
      <c r="I398" s="19" t="s">
        <v>38</v>
      </c>
      <c r="J398" s="20">
        <v>4</v>
      </c>
      <c r="K398" s="20">
        <v>4</v>
      </c>
      <c r="L398" s="20">
        <v>182</v>
      </c>
      <c r="M398" s="20">
        <v>2070</v>
      </c>
      <c r="N398" s="147">
        <v>1863</v>
      </c>
      <c r="O398" s="23">
        <v>0.17</v>
      </c>
      <c r="P398" s="23">
        <v>0.1</v>
      </c>
      <c r="Q398" s="24">
        <v>391693.6</v>
      </c>
      <c r="R398" s="68">
        <v>33.9</v>
      </c>
      <c r="S398" s="68">
        <v>34.6</v>
      </c>
      <c r="T398" s="87">
        <v>1.6</v>
      </c>
      <c r="U398" s="82">
        <v>10170</v>
      </c>
      <c r="V398" s="167">
        <v>4460</v>
      </c>
      <c r="W398" s="167">
        <v>274473</v>
      </c>
      <c r="X398" s="157" t="s">
        <v>26</v>
      </c>
      <c r="Y398" s="157" t="s">
        <v>27</v>
      </c>
      <c r="Z398" s="157" t="s">
        <v>27</v>
      </c>
      <c r="AA398" s="158">
        <v>256174.8</v>
      </c>
      <c r="AB398" s="99"/>
      <c r="AC398" s="99"/>
      <c r="AD398" s="99"/>
      <c r="AE398" s="99"/>
      <c r="AF398" s="99"/>
      <c r="AG398" s="99"/>
      <c r="AH398" s="99"/>
      <c r="AI398" s="99"/>
      <c r="AJ398" s="99"/>
      <c r="AK398" s="99"/>
      <c r="AL398" s="99"/>
      <c r="AM398" s="99"/>
      <c r="AN398" s="99"/>
      <c r="AO398" s="99"/>
      <c r="AP398" s="99"/>
      <c r="AQ398" s="99"/>
      <c r="AR398" s="99"/>
    </row>
    <row r="399" spans="1:44" x14ac:dyDescent="0.3">
      <c r="A399" s="99"/>
      <c r="B399" s="83" t="s">
        <v>486</v>
      </c>
      <c r="C399" s="30" t="s">
        <v>43</v>
      </c>
      <c r="D399" s="30" t="s">
        <v>26</v>
      </c>
      <c r="E399" s="83" t="s">
        <v>29</v>
      </c>
      <c r="F399" s="30"/>
      <c r="G399" s="83"/>
      <c r="H399" s="30">
        <v>5.6</v>
      </c>
      <c r="I399" s="83" t="s">
        <v>38</v>
      </c>
      <c r="J399" s="31">
        <v>4</v>
      </c>
      <c r="K399" s="31">
        <v>4</v>
      </c>
      <c r="L399" s="31">
        <v>146</v>
      </c>
      <c r="M399" s="30">
        <v>1817</v>
      </c>
      <c r="N399" s="145">
        <v>1635.3</v>
      </c>
      <c r="O399" s="84">
        <v>0.17</v>
      </c>
      <c r="P399" s="84">
        <v>0.1</v>
      </c>
      <c r="Q399" s="41">
        <v>215734</v>
      </c>
      <c r="R399" s="42">
        <v>37.1</v>
      </c>
      <c r="S399" s="42">
        <v>26.9</v>
      </c>
      <c r="T399" s="34">
        <v>1.6</v>
      </c>
      <c r="U399" s="33">
        <v>6916</v>
      </c>
      <c r="V399" s="164">
        <v>4820</v>
      </c>
      <c r="W399" s="164">
        <v>190832</v>
      </c>
      <c r="X399" s="163" t="s">
        <v>27</v>
      </c>
      <c r="Y399" s="163" t="s">
        <v>27</v>
      </c>
      <c r="Z399" s="163" t="s">
        <v>27</v>
      </c>
      <c r="AA399" s="161">
        <v>171748.8</v>
      </c>
      <c r="AB399" s="99"/>
      <c r="AC399" s="99"/>
      <c r="AD399" s="99"/>
      <c r="AE399" s="99"/>
      <c r="AF399" s="99"/>
      <c r="AG399" s="99"/>
      <c r="AH399" s="99"/>
      <c r="AI399" s="99"/>
      <c r="AJ399" s="99"/>
      <c r="AK399" s="99"/>
      <c r="AL399" s="99"/>
      <c r="AM399" s="99"/>
      <c r="AN399" s="99"/>
      <c r="AO399" s="99"/>
      <c r="AP399" s="99"/>
      <c r="AQ399" s="99"/>
      <c r="AR399" s="99"/>
    </row>
    <row r="400" spans="1:44" x14ac:dyDescent="0.3">
      <c r="A400" s="99"/>
      <c r="B400" s="29" t="s">
        <v>487</v>
      </c>
      <c r="C400" s="30" t="s">
        <v>43</v>
      </c>
      <c r="D400" s="36" t="s">
        <v>26</v>
      </c>
      <c r="E400" s="29" t="s">
        <v>29</v>
      </c>
      <c r="F400" s="31"/>
      <c r="G400" s="29"/>
      <c r="H400" s="31">
        <v>5.6</v>
      </c>
      <c r="I400" s="29" t="s">
        <v>38</v>
      </c>
      <c r="J400" s="31">
        <v>4</v>
      </c>
      <c r="K400" s="31">
        <v>6</v>
      </c>
      <c r="L400" s="31">
        <v>146</v>
      </c>
      <c r="M400" s="31">
        <v>1853</v>
      </c>
      <c r="N400" s="145">
        <v>1667.7</v>
      </c>
      <c r="O400" s="32">
        <v>0.17</v>
      </c>
      <c r="P400" s="32">
        <v>0.1</v>
      </c>
      <c r="Q400" s="33">
        <v>220846</v>
      </c>
      <c r="R400" s="42">
        <v>37.1</v>
      </c>
      <c r="S400" s="42">
        <v>26.9</v>
      </c>
      <c r="T400" s="34">
        <v>1.6</v>
      </c>
      <c r="U400" s="35">
        <v>6916</v>
      </c>
      <c r="V400" s="162">
        <v>4820</v>
      </c>
      <c r="W400" s="164">
        <v>193536</v>
      </c>
      <c r="X400" s="163" t="s">
        <v>27</v>
      </c>
      <c r="Y400" s="163" t="s">
        <v>27</v>
      </c>
      <c r="Z400" s="163" t="s">
        <v>27</v>
      </c>
      <c r="AA400" s="161">
        <v>174182.39999999999</v>
      </c>
      <c r="AB400" s="99"/>
      <c r="AC400" s="99"/>
      <c r="AD400" s="99"/>
      <c r="AE400" s="99"/>
      <c r="AF400" s="99"/>
      <c r="AG400" s="99"/>
      <c r="AH400" s="99"/>
      <c r="AI400" s="99"/>
      <c r="AJ400" s="99"/>
      <c r="AK400" s="99"/>
      <c r="AL400" s="99"/>
      <c r="AM400" s="99"/>
      <c r="AN400" s="99"/>
      <c r="AO400" s="99"/>
      <c r="AP400" s="99"/>
      <c r="AQ400" s="99"/>
      <c r="AR400" s="99"/>
    </row>
    <row r="401" spans="1:44" x14ac:dyDescent="0.3">
      <c r="A401" s="99"/>
      <c r="B401" s="83" t="s">
        <v>488</v>
      </c>
      <c r="C401" s="30" t="s">
        <v>43</v>
      </c>
      <c r="D401" s="31" t="s">
        <v>26</v>
      </c>
      <c r="E401" s="83" t="s">
        <v>29</v>
      </c>
      <c r="F401" s="30"/>
      <c r="G401" s="83"/>
      <c r="H401" s="30">
        <v>5.6</v>
      </c>
      <c r="I401" s="83" t="s">
        <v>38</v>
      </c>
      <c r="J401" s="31">
        <v>4</v>
      </c>
      <c r="K401" s="31">
        <v>4</v>
      </c>
      <c r="L401" s="31">
        <v>147</v>
      </c>
      <c r="M401" s="30">
        <v>1858</v>
      </c>
      <c r="N401" s="145">
        <v>1672.2</v>
      </c>
      <c r="O401" s="84">
        <v>0.17</v>
      </c>
      <c r="P401" s="84">
        <v>0.1</v>
      </c>
      <c r="Q401" s="41">
        <v>242294</v>
      </c>
      <c r="R401" s="42">
        <v>37.1</v>
      </c>
      <c r="S401" s="42">
        <v>26.9</v>
      </c>
      <c r="T401" s="34">
        <v>1.6</v>
      </c>
      <c r="U401" s="33">
        <v>7036</v>
      </c>
      <c r="V401" s="162">
        <v>4820</v>
      </c>
      <c r="W401" s="164">
        <v>205233</v>
      </c>
      <c r="X401" s="163" t="s">
        <v>27</v>
      </c>
      <c r="Y401" s="163" t="s">
        <v>27</v>
      </c>
      <c r="Z401" s="163" t="s">
        <v>27</v>
      </c>
      <c r="AA401" s="161">
        <v>184709.7</v>
      </c>
      <c r="AB401" s="99"/>
      <c r="AC401" s="99"/>
      <c r="AD401" s="99"/>
      <c r="AE401" s="99"/>
      <c r="AF401" s="99"/>
      <c r="AG401" s="99"/>
      <c r="AH401" s="99"/>
      <c r="AI401" s="99"/>
      <c r="AJ401" s="99"/>
      <c r="AK401" s="99"/>
      <c r="AL401" s="99"/>
      <c r="AM401" s="99"/>
      <c r="AN401" s="99"/>
      <c r="AO401" s="99"/>
      <c r="AP401" s="99"/>
      <c r="AQ401" s="99"/>
      <c r="AR401" s="99"/>
    </row>
    <row r="402" spans="1:44" x14ac:dyDescent="0.3">
      <c r="A402" s="99"/>
      <c r="B402" s="83" t="s">
        <v>489</v>
      </c>
      <c r="C402" s="30" t="s">
        <v>43</v>
      </c>
      <c r="D402" s="30" t="s">
        <v>26</v>
      </c>
      <c r="E402" s="83" t="s">
        <v>29</v>
      </c>
      <c r="F402" s="30"/>
      <c r="G402" s="83"/>
      <c r="H402" s="30">
        <v>5.6</v>
      </c>
      <c r="I402" s="83" t="s">
        <v>38</v>
      </c>
      <c r="J402" s="31">
        <v>4</v>
      </c>
      <c r="K402" s="31">
        <v>6</v>
      </c>
      <c r="L402" s="31">
        <v>147</v>
      </c>
      <c r="M402" s="30">
        <v>1894</v>
      </c>
      <c r="N402" s="145">
        <v>1704.6000000000001</v>
      </c>
      <c r="O402" s="84">
        <v>0.17</v>
      </c>
      <c r="P402" s="84">
        <v>0.1</v>
      </c>
      <c r="Q402" s="41">
        <v>247406</v>
      </c>
      <c r="R402" s="42">
        <v>37.1</v>
      </c>
      <c r="S402" s="42">
        <v>26.9</v>
      </c>
      <c r="T402" s="34">
        <v>1.6</v>
      </c>
      <c r="U402" s="33">
        <v>7036</v>
      </c>
      <c r="V402" s="164">
        <v>4820</v>
      </c>
      <c r="W402" s="164">
        <v>207936</v>
      </c>
      <c r="X402" s="163" t="s">
        <v>27</v>
      </c>
      <c r="Y402" s="163" t="s">
        <v>27</v>
      </c>
      <c r="Z402" s="163" t="s">
        <v>27</v>
      </c>
      <c r="AA402" s="161">
        <v>187142.39999999999</v>
      </c>
      <c r="AB402" s="99"/>
      <c r="AC402" s="99"/>
      <c r="AD402" s="99"/>
      <c r="AE402" s="99"/>
      <c r="AF402" s="99"/>
      <c r="AG402" s="99"/>
      <c r="AH402" s="99"/>
      <c r="AI402" s="99"/>
      <c r="AJ402" s="99"/>
      <c r="AK402" s="99"/>
      <c r="AL402" s="99"/>
      <c r="AM402" s="99"/>
      <c r="AN402" s="99"/>
      <c r="AO402" s="99"/>
      <c r="AP402" s="99"/>
      <c r="AQ402" s="99"/>
      <c r="AR402" s="99"/>
    </row>
    <row r="403" spans="1:44" x14ac:dyDescent="0.3">
      <c r="A403" s="99"/>
      <c r="B403" s="83" t="s">
        <v>490</v>
      </c>
      <c r="C403" s="30" t="s">
        <v>43</v>
      </c>
      <c r="D403" s="30" t="s">
        <v>26</v>
      </c>
      <c r="E403" s="83" t="s">
        <v>24</v>
      </c>
      <c r="F403" s="30"/>
      <c r="G403" s="83"/>
      <c r="H403" s="30">
        <v>7.3</v>
      </c>
      <c r="I403" s="83" t="s">
        <v>38</v>
      </c>
      <c r="J403" s="31">
        <v>4</v>
      </c>
      <c r="K403" s="31">
        <v>4</v>
      </c>
      <c r="L403" s="31">
        <v>166</v>
      </c>
      <c r="M403" s="30">
        <v>1788</v>
      </c>
      <c r="N403" s="145">
        <v>1698.6</v>
      </c>
      <c r="O403" s="84">
        <v>0.17</v>
      </c>
      <c r="P403" s="84">
        <v>0.1</v>
      </c>
      <c r="Q403" s="41">
        <v>232334</v>
      </c>
      <c r="R403" s="42">
        <v>37.1</v>
      </c>
      <c r="S403" s="42">
        <v>26.9</v>
      </c>
      <c r="T403" s="34">
        <v>1.6</v>
      </c>
      <c r="U403" s="33">
        <v>6832</v>
      </c>
      <c r="V403" s="164">
        <v>4820</v>
      </c>
      <c r="W403" s="164">
        <v>204936</v>
      </c>
      <c r="X403" s="163" t="s">
        <v>27</v>
      </c>
      <c r="Y403" s="163" t="s">
        <v>27</v>
      </c>
      <c r="Z403" s="163" t="s">
        <v>27</v>
      </c>
      <c r="AA403" s="161">
        <v>184442.4</v>
      </c>
      <c r="AB403" s="99"/>
      <c r="AC403" s="99"/>
      <c r="AD403" s="99"/>
      <c r="AE403" s="99"/>
      <c r="AF403" s="99"/>
      <c r="AG403" s="99"/>
      <c r="AH403" s="99"/>
      <c r="AI403" s="99"/>
      <c r="AJ403" s="99"/>
      <c r="AK403" s="99"/>
      <c r="AL403" s="99"/>
      <c r="AM403" s="99"/>
      <c r="AN403" s="99"/>
      <c r="AO403" s="99"/>
      <c r="AP403" s="99"/>
      <c r="AQ403" s="99"/>
      <c r="AR403" s="99"/>
    </row>
    <row r="404" spans="1:44" x14ac:dyDescent="0.3">
      <c r="A404" s="99"/>
      <c r="B404" s="83" t="s">
        <v>491</v>
      </c>
      <c r="C404" s="30" t="s">
        <v>43</v>
      </c>
      <c r="D404" s="30" t="s">
        <v>26</v>
      </c>
      <c r="E404" s="83" t="s">
        <v>24</v>
      </c>
      <c r="F404" s="30"/>
      <c r="G404" s="83"/>
      <c r="H404" s="30">
        <v>7.3</v>
      </c>
      <c r="I404" s="83" t="s">
        <v>38</v>
      </c>
      <c r="J404" s="31">
        <v>4</v>
      </c>
      <c r="K404" s="31">
        <v>6</v>
      </c>
      <c r="L404" s="31">
        <v>166</v>
      </c>
      <c r="M404" s="30">
        <v>1825</v>
      </c>
      <c r="N404" s="145">
        <v>1733.75</v>
      </c>
      <c r="O404" s="84">
        <v>0.17</v>
      </c>
      <c r="P404" s="84">
        <v>0.1</v>
      </c>
      <c r="Q404" s="41">
        <v>237446</v>
      </c>
      <c r="R404" s="42">
        <v>37.1</v>
      </c>
      <c r="S404" s="42">
        <v>26.9</v>
      </c>
      <c r="T404" s="34">
        <v>1.6</v>
      </c>
      <c r="U404" s="33">
        <v>6832</v>
      </c>
      <c r="V404" s="164">
        <v>4820</v>
      </c>
      <c r="W404" s="164">
        <v>207639</v>
      </c>
      <c r="X404" s="163" t="s">
        <v>27</v>
      </c>
      <c r="Y404" s="163" t="s">
        <v>27</v>
      </c>
      <c r="Z404" s="163" t="s">
        <v>27</v>
      </c>
      <c r="AA404" s="161">
        <v>186875.1</v>
      </c>
      <c r="AB404" s="99"/>
      <c r="AC404" s="99"/>
      <c r="AD404" s="99"/>
      <c r="AE404" s="99"/>
      <c r="AF404" s="99"/>
      <c r="AG404" s="99"/>
      <c r="AH404" s="99"/>
      <c r="AI404" s="99"/>
      <c r="AJ404" s="99"/>
      <c r="AK404" s="99"/>
      <c r="AL404" s="99"/>
      <c r="AM404" s="99"/>
      <c r="AN404" s="99"/>
      <c r="AO404" s="99"/>
      <c r="AP404" s="99"/>
      <c r="AQ404" s="99"/>
      <c r="AR404" s="99"/>
    </row>
    <row r="405" spans="1:44" x14ac:dyDescent="0.3">
      <c r="A405" s="99"/>
      <c r="B405" s="29" t="s">
        <v>396</v>
      </c>
      <c r="C405" s="30" t="s">
        <v>43</v>
      </c>
      <c r="D405" s="36" t="s">
        <v>26</v>
      </c>
      <c r="E405" s="29" t="s">
        <v>29</v>
      </c>
      <c r="F405" s="31"/>
      <c r="G405" s="29"/>
      <c r="H405" s="31">
        <v>6.3</v>
      </c>
      <c r="I405" s="29" t="s">
        <v>38</v>
      </c>
      <c r="J405" s="31">
        <v>4</v>
      </c>
      <c r="K405" s="31">
        <v>6</v>
      </c>
      <c r="L405" s="31">
        <v>166</v>
      </c>
      <c r="M405" s="31">
        <v>2041</v>
      </c>
      <c r="N405" s="145">
        <v>1836.9</v>
      </c>
      <c r="O405" s="32">
        <v>0.17</v>
      </c>
      <c r="P405" s="32">
        <v>0.1</v>
      </c>
      <c r="Q405" s="33">
        <v>259262</v>
      </c>
      <c r="R405" s="42">
        <v>34.5</v>
      </c>
      <c r="S405" s="42">
        <v>16.399999999999999</v>
      </c>
      <c r="T405" s="34">
        <v>3.6</v>
      </c>
      <c r="U405" s="33">
        <v>9326</v>
      </c>
      <c r="V405" s="164">
        <v>4300</v>
      </c>
      <c r="W405" s="164">
        <v>224755</v>
      </c>
      <c r="X405" s="163" t="s">
        <v>27</v>
      </c>
      <c r="Y405" s="163" t="s">
        <v>27</v>
      </c>
      <c r="Z405" s="163" t="s">
        <v>27</v>
      </c>
      <c r="AA405" s="161">
        <v>202279.5</v>
      </c>
      <c r="AB405" s="99"/>
      <c r="AC405" s="99"/>
      <c r="AD405" s="99"/>
      <c r="AE405" s="99"/>
      <c r="AF405" s="99"/>
      <c r="AG405" s="99"/>
      <c r="AH405" s="99"/>
      <c r="AI405" s="99"/>
      <c r="AJ405" s="99"/>
      <c r="AK405" s="99"/>
      <c r="AL405" s="99"/>
      <c r="AM405" s="99"/>
      <c r="AN405" s="99"/>
      <c r="AO405" s="99"/>
      <c r="AP405" s="99"/>
      <c r="AQ405" s="99"/>
      <c r="AR405" s="99"/>
    </row>
    <row r="406" spans="1:44" x14ac:dyDescent="0.3">
      <c r="A406" s="99"/>
      <c r="B406" s="37" t="s">
        <v>401</v>
      </c>
      <c r="C406" s="38" t="s">
        <v>43</v>
      </c>
      <c r="D406" s="38" t="s">
        <v>26</v>
      </c>
      <c r="E406" s="37" t="s">
        <v>24</v>
      </c>
      <c r="F406" s="38"/>
      <c r="G406" s="37"/>
      <c r="H406" s="38">
        <v>6.9</v>
      </c>
      <c r="I406" s="37" t="s">
        <v>38</v>
      </c>
      <c r="J406" s="39">
        <v>4</v>
      </c>
      <c r="K406" s="39">
        <v>4</v>
      </c>
      <c r="L406" s="31">
        <v>161</v>
      </c>
      <c r="M406" s="38">
        <v>1710</v>
      </c>
      <c r="N406" s="145">
        <f>(1-(IF(J406&gt;=4,0.05,0)+IF(OR(G406="Hybrid (HEV)",G406="Laddhybrid (PHEV)",E406="El"),0.15,0)+IF(OR(E406="Diesel",E406="Fordonsgas"),0.05,0)))*M406</f>
        <v>1624.5</v>
      </c>
      <c r="O406" s="14">
        <v>0.12</v>
      </c>
      <c r="P406" s="14">
        <v>0.1</v>
      </c>
      <c r="Q406" s="41">
        <f>371900*0.8*0.88</f>
        <v>261817.60000000001</v>
      </c>
      <c r="R406" s="42">
        <v>37.200000000000003</v>
      </c>
      <c r="S406" s="42">
        <v>26.1</v>
      </c>
      <c r="T406" s="34">
        <v>1.8</v>
      </c>
      <c r="U406" s="43">
        <v>6297</v>
      </c>
      <c r="V406" s="164">
        <v>3411</v>
      </c>
      <c r="W406" s="164">
        <v>219469</v>
      </c>
      <c r="X406" s="160" t="s">
        <v>27</v>
      </c>
      <c r="Y406" s="160" t="s">
        <v>27</v>
      </c>
      <c r="Z406" s="160" t="s">
        <v>27</v>
      </c>
      <c r="AA406" s="161">
        <f>IF(W406="","",IFERROR(W406-W406*(0.1*COUNTIFS(X406:Z406,"Ja")/3),"Formelfel"))</f>
        <v>197522.1</v>
      </c>
      <c r="AB406" s="99"/>
      <c r="AC406" s="99"/>
      <c r="AD406" s="99"/>
      <c r="AE406" s="99"/>
      <c r="AF406" s="99"/>
      <c r="AG406" s="99"/>
      <c r="AH406" s="99"/>
      <c r="AI406" s="99"/>
      <c r="AJ406" s="99"/>
      <c r="AK406" s="99"/>
      <c r="AL406" s="99"/>
      <c r="AM406" s="99"/>
      <c r="AN406" s="99"/>
      <c r="AO406" s="99"/>
      <c r="AP406" s="99"/>
      <c r="AQ406" s="99"/>
      <c r="AR406" s="99"/>
    </row>
    <row r="407" spans="1:44" x14ac:dyDescent="0.3">
      <c r="A407" s="99"/>
      <c r="B407" s="37" t="s">
        <v>402</v>
      </c>
      <c r="C407" s="38" t="s">
        <v>43</v>
      </c>
      <c r="D407" s="38" t="s">
        <v>26</v>
      </c>
      <c r="E407" s="37" t="s">
        <v>29</v>
      </c>
      <c r="F407" s="38"/>
      <c r="G407" s="37"/>
      <c r="H407" s="38">
        <v>4.4000000000000004</v>
      </c>
      <c r="I407" s="37" t="s">
        <v>25</v>
      </c>
      <c r="J407" s="39">
        <v>2</v>
      </c>
      <c r="K407" s="39">
        <v>4</v>
      </c>
      <c r="L407" s="31">
        <v>117</v>
      </c>
      <c r="M407" s="38">
        <v>1690</v>
      </c>
      <c r="N407" s="145">
        <f>(1-(IF(J407&gt;=4,0.05,0)+IF(OR(G407="Hybrid (HEV)",G407="Laddhybrid (PHEV)",E407="El"),0.15,0)+IF(OR(E407="Diesel",E407="Fordonsgas"),0.05,0)))*M407</f>
        <v>1605.5</v>
      </c>
      <c r="O407" s="14">
        <v>0.12</v>
      </c>
      <c r="P407" s="14">
        <v>0.1</v>
      </c>
      <c r="Q407" s="41">
        <f>317000*0.8*0.88</f>
        <v>223168</v>
      </c>
      <c r="R407" s="42" t="s">
        <v>403</v>
      </c>
      <c r="S407" s="42" t="s">
        <v>403</v>
      </c>
      <c r="T407" s="34" t="s">
        <v>403</v>
      </c>
      <c r="U407" s="43">
        <v>3996</v>
      </c>
      <c r="V407" s="164">
        <v>3108</v>
      </c>
      <c r="W407" s="164">
        <v>172130</v>
      </c>
      <c r="X407" s="160" t="s">
        <v>27</v>
      </c>
      <c r="Y407" s="160" t="s">
        <v>27</v>
      </c>
      <c r="Z407" s="160" t="s">
        <v>27</v>
      </c>
      <c r="AA407" s="161">
        <f>IF(W407="","",IFERROR(W407-W407*(0.1*COUNTIFS(X407:Z407,"Ja")/3),"Formelfel"))</f>
        <v>154917</v>
      </c>
      <c r="AB407" s="99"/>
      <c r="AC407" s="99"/>
      <c r="AD407" s="99"/>
      <c r="AE407" s="99"/>
      <c r="AF407" s="99"/>
      <c r="AG407" s="99"/>
      <c r="AH407" s="99"/>
      <c r="AI407" s="99"/>
      <c r="AJ407" s="99"/>
      <c r="AK407" s="99"/>
      <c r="AL407" s="99"/>
      <c r="AM407" s="99"/>
      <c r="AN407" s="99"/>
      <c r="AO407" s="99"/>
      <c r="AP407" s="99"/>
      <c r="AQ407" s="99"/>
      <c r="AR407" s="99"/>
    </row>
    <row r="408" spans="1:44" x14ac:dyDescent="0.3">
      <c r="A408" s="99"/>
      <c r="B408" s="37" t="s">
        <v>402</v>
      </c>
      <c r="C408" s="38" t="s">
        <v>43</v>
      </c>
      <c r="D408" s="38" t="s">
        <v>26</v>
      </c>
      <c r="E408" s="37" t="s">
        <v>29</v>
      </c>
      <c r="F408" s="38"/>
      <c r="G408" s="37"/>
      <c r="H408" s="38">
        <v>4.5</v>
      </c>
      <c r="I408" s="37" t="s">
        <v>38</v>
      </c>
      <c r="J408" s="39">
        <v>2</v>
      </c>
      <c r="K408" s="39">
        <v>4</v>
      </c>
      <c r="L408" s="31">
        <v>120</v>
      </c>
      <c r="M408" s="38">
        <v>1729</v>
      </c>
      <c r="N408" s="145">
        <f>(1-(IF(J408&gt;=4,0.05,0)+IF(OR(G408="Hybrid (HEV)",G408="Laddhybrid (PHEV)",E408="El"),0.15,0)+IF(OR(E408="Diesel",E408="Fordonsgas"),0.05,0)))*M408</f>
        <v>1642.55</v>
      </c>
      <c r="O408" s="14">
        <v>0.12</v>
      </c>
      <c r="P408" s="14">
        <v>0.1</v>
      </c>
      <c r="Q408" s="41">
        <f>336900*0.8*0.88</f>
        <v>237177.60000000001</v>
      </c>
      <c r="R408" s="42" t="s">
        <v>403</v>
      </c>
      <c r="S408" s="42" t="s">
        <v>403</v>
      </c>
      <c r="T408" s="34" t="s">
        <v>403</v>
      </c>
      <c r="U408" s="43">
        <v>4282</v>
      </c>
      <c r="V408" s="164">
        <v>3108</v>
      </c>
      <c r="W408" s="164">
        <v>181141</v>
      </c>
      <c r="X408" s="160" t="s">
        <v>27</v>
      </c>
      <c r="Y408" s="160" t="s">
        <v>27</v>
      </c>
      <c r="Z408" s="160" t="s">
        <v>27</v>
      </c>
      <c r="AA408" s="161">
        <f>IF(W408="","",IFERROR(W408-W408*(0.1*COUNTIFS(X408:Z408,"Ja")/3),"Formelfel"))</f>
        <v>163026.9</v>
      </c>
      <c r="AB408" s="99"/>
      <c r="AC408" s="99"/>
      <c r="AD408" s="99"/>
      <c r="AE408" s="99"/>
      <c r="AF408" s="99"/>
      <c r="AG408" s="99"/>
      <c r="AH408" s="99"/>
      <c r="AI408" s="99"/>
      <c r="AJ408" s="99"/>
      <c r="AK408" s="99"/>
      <c r="AL408" s="99"/>
      <c r="AM408" s="99"/>
      <c r="AN408" s="99"/>
      <c r="AO408" s="99"/>
      <c r="AP408" s="99"/>
      <c r="AQ408" s="99"/>
      <c r="AR408" s="99"/>
    </row>
    <row r="409" spans="1:44" x14ac:dyDescent="0.3">
      <c r="A409" s="99"/>
      <c r="B409" s="37" t="s">
        <v>404</v>
      </c>
      <c r="C409" s="38" t="s">
        <v>43</v>
      </c>
      <c r="D409" s="38" t="s">
        <v>26</v>
      </c>
      <c r="E409" s="37" t="s">
        <v>29</v>
      </c>
      <c r="F409" s="38"/>
      <c r="G409" s="37"/>
      <c r="H409" s="38">
        <v>4.4000000000000004</v>
      </c>
      <c r="I409" s="37" t="s">
        <v>25</v>
      </c>
      <c r="J409" s="39">
        <v>2</v>
      </c>
      <c r="K409" s="39">
        <v>4</v>
      </c>
      <c r="L409" s="31">
        <v>117</v>
      </c>
      <c r="M409" s="38">
        <v>1718</v>
      </c>
      <c r="N409" s="145">
        <f>(1-(IF(J409&gt;=4,0.05,0)+IF(OR(G409="Hybrid (HEV)",G409="Laddhybrid (PHEV)",E409="El"),0.15,0)+IF(OR(E409="Diesel",E409="Fordonsgas"),0.05,0)))*M409</f>
        <v>1632.1</v>
      </c>
      <c r="O409" s="14">
        <v>0.12</v>
      </c>
      <c r="P409" s="14">
        <v>0.1</v>
      </c>
      <c r="Q409" s="41">
        <f>337000*0.8*0.88</f>
        <v>237248</v>
      </c>
      <c r="R409" s="42" t="s">
        <v>403</v>
      </c>
      <c r="S409" s="42" t="s">
        <v>403</v>
      </c>
      <c r="T409" s="34" t="s">
        <v>403</v>
      </c>
      <c r="U409" s="43">
        <v>3996</v>
      </c>
      <c r="V409" s="164">
        <v>3108</v>
      </c>
      <c r="W409" s="164">
        <v>179576</v>
      </c>
      <c r="X409" s="160" t="s">
        <v>27</v>
      </c>
      <c r="Y409" s="160" t="s">
        <v>27</v>
      </c>
      <c r="Z409" s="160" t="s">
        <v>27</v>
      </c>
      <c r="AA409" s="161">
        <f>IF(W409="","",IFERROR(W409-W409*(0.1*COUNTIFS(X409:Z409,"Ja")/3),"Formelfel"))</f>
        <v>161618.4</v>
      </c>
      <c r="AB409" s="99"/>
      <c r="AC409" s="99"/>
      <c r="AD409" s="99"/>
      <c r="AE409" s="99"/>
      <c r="AF409" s="99"/>
      <c r="AG409" s="99"/>
      <c r="AH409" s="99"/>
      <c r="AI409" s="99"/>
      <c r="AJ409" s="99"/>
      <c r="AK409" s="99"/>
      <c r="AL409" s="99"/>
      <c r="AM409" s="99"/>
      <c r="AN409" s="99"/>
      <c r="AO409" s="99"/>
      <c r="AP409" s="99"/>
      <c r="AQ409" s="99"/>
      <c r="AR409" s="99"/>
    </row>
    <row r="410" spans="1:44" x14ac:dyDescent="0.3">
      <c r="A410" s="99"/>
      <c r="B410" s="37" t="s">
        <v>404</v>
      </c>
      <c r="C410" s="38" t="s">
        <v>43</v>
      </c>
      <c r="D410" s="38" t="s">
        <v>26</v>
      </c>
      <c r="E410" s="37" t="s">
        <v>29</v>
      </c>
      <c r="F410" s="38"/>
      <c r="G410" s="37"/>
      <c r="H410" s="38">
        <v>4.5</v>
      </c>
      <c r="I410" s="37" t="s">
        <v>38</v>
      </c>
      <c r="J410" s="39">
        <v>2</v>
      </c>
      <c r="K410" s="39">
        <v>4</v>
      </c>
      <c r="L410" s="31">
        <v>119</v>
      </c>
      <c r="M410" s="38">
        <v>1739</v>
      </c>
      <c r="N410" s="145">
        <f>(1-(IF(J410&gt;=4,0.05,0)+IF(OR(G410="Hybrid (HEV)",G410="Laddhybrid (PHEV)",E410="El"),0.15,0)+IF(OR(E410="Diesel",E410="Fordonsgas"),0.05,0)))*M410</f>
        <v>1652.05</v>
      </c>
      <c r="O410" s="14">
        <v>0.12</v>
      </c>
      <c r="P410" s="14">
        <v>0.1</v>
      </c>
      <c r="Q410" s="41">
        <f>356900*0.8*0.88</f>
        <v>251257.60000000001</v>
      </c>
      <c r="R410" s="42" t="s">
        <v>403</v>
      </c>
      <c r="S410" s="42" t="s">
        <v>403</v>
      </c>
      <c r="T410" s="34" t="s">
        <v>403</v>
      </c>
      <c r="U410" s="43">
        <v>4187</v>
      </c>
      <c r="V410" s="164">
        <v>3108</v>
      </c>
      <c r="W410" s="164">
        <v>188306</v>
      </c>
      <c r="X410" s="160" t="s">
        <v>27</v>
      </c>
      <c r="Y410" s="160" t="s">
        <v>27</v>
      </c>
      <c r="Z410" s="160" t="s">
        <v>27</v>
      </c>
      <c r="AA410" s="161">
        <f>IF(W410="","",IFERROR(W410-W410*(0.1*COUNTIFS(X410:Z410,"Ja")/3),"Formelfel"))</f>
        <v>169475.4</v>
      </c>
      <c r="AB410" s="99"/>
      <c r="AC410" s="99"/>
      <c r="AD410" s="99"/>
      <c r="AE410" s="99"/>
      <c r="AF410" s="99"/>
      <c r="AG410" s="99"/>
      <c r="AH410" s="99"/>
      <c r="AI410" s="99"/>
      <c r="AJ410" s="99"/>
      <c r="AK410" s="99"/>
      <c r="AL410" s="99"/>
      <c r="AM410" s="99"/>
      <c r="AN410" s="99"/>
      <c r="AO410" s="99"/>
      <c r="AP410" s="99"/>
      <c r="AQ410" s="99"/>
      <c r="AR410" s="99"/>
    </row>
    <row r="411" spans="1:44" x14ac:dyDescent="0.3">
      <c r="A411" s="99"/>
      <c r="B411" s="37" t="s">
        <v>405</v>
      </c>
      <c r="C411" s="38" t="s">
        <v>43</v>
      </c>
      <c r="D411" s="38" t="s">
        <v>26</v>
      </c>
      <c r="E411" s="37" t="s">
        <v>29</v>
      </c>
      <c r="F411" s="38"/>
      <c r="G411" s="37"/>
      <c r="H411" s="38">
        <v>4.9000000000000004</v>
      </c>
      <c r="I411" s="37" t="s">
        <v>38</v>
      </c>
      <c r="J411" s="39">
        <v>4</v>
      </c>
      <c r="K411" s="39">
        <v>4</v>
      </c>
      <c r="L411" s="31">
        <v>128</v>
      </c>
      <c r="M411" s="38">
        <v>1818</v>
      </c>
      <c r="N411" s="145">
        <f>(1-(IF(J411&gt;=4,0.05,0)+IF(OR(G411="Hybrid (HEV)",G411="Laddhybrid (PHEV)",E411="El"),0.15,0)+IF(OR(E411="Diesel",E411="Fordonsgas"),0.05,0)))*M411</f>
        <v>1636.2</v>
      </c>
      <c r="O411" s="14">
        <v>0.12</v>
      </c>
      <c r="P411" s="14">
        <v>0.1</v>
      </c>
      <c r="Q411" s="41">
        <f>336900*0.8*0.88</f>
        <v>237177.60000000001</v>
      </c>
      <c r="R411" s="42" t="s">
        <v>403</v>
      </c>
      <c r="S411" s="42" t="s">
        <v>403</v>
      </c>
      <c r="T411" s="34" t="s">
        <v>403</v>
      </c>
      <c r="U411" s="43">
        <v>5047</v>
      </c>
      <c r="V411" s="164">
        <v>3048</v>
      </c>
      <c r="W411" s="164">
        <v>186251</v>
      </c>
      <c r="X411" s="160" t="s">
        <v>27</v>
      </c>
      <c r="Y411" s="160" t="s">
        <v>27</v>
      </c>
      <c r="Z411" s="160" t="s">
        <v>27</v>
      </c>
      <c r="AA411" s="161">
        <f>IF(W411="","",IFERROR(W411-W411*(0.1*COUNTIFS(X411:Z411,"Ja")/3),"Formelfel"))</f>
        <v>167625.9</v>
      </c>
      <c r="AB411" s="99"/>
      <c r="AC411" s="99"/>
      <c r="AD411" s="99"/>
      <c r="AE411" s="99"/>
      <c r="AF411" s="99"/>
      <c r="AG411" s="99"/>
      <c r="AH411" s="99"/>
      <c r="AI411" s="99"/>
      <c r="AJ411" s="99"/>
      <c r="AK411" s="99"/>
      <c r="AL411" s="99"/>
      <c r="AM411" s="99"/>
      <c r="AN411" s="99"/>
      <c r="AO411" s="99"/>
      <c r="AP411" s="99"/>
      <c r="AQ411" s="99"/>
      <c r="AR411" s="99"/>
    </row>
    <row r="412" spans="1:44" x14ac:dyDescent="0.3">
      <c r="A412" s="99"/>
      <c r="B412" s="37" t="s">
        <v>406</v>
      </c>
      <c r="C412" s="38" t="s">
        <v>43</v>
      </c>
      <c r="D412" s="38" t="s">
        <v>26</v>
      </c>
      <c r="E412" s="37" t="s">
        <v>29</v>
      </c>
      <c r="F412" s="38"/>
      <c r="G412" s="37"/>
      <c r="H412" s="38">
        <v>4.9000000000000004</v>
      </c>
      <c r="I412" s="37" t="s">
        <v>38</v>
      </c>
      <c r="J412" s="39">
        <v>4</v>
      </c>
      <c r="K412" s="39">
        <v>4</v>
      </c>
      <c r="L412" s="31">
        <v>128</v>
      </c>
      <c r="M412" s="38">
        <v>1823</v>
      </c>
      <c r="N412" s="145">
        <f>(1-(IF(J412&gt;=4,0.05,0)+IF(OR(G412="Hybrid (HEV)",G412="Laddhybrid (PHEV)",E412="El"),0.15,0)+IF(OR(E412="Diesel",E412="Fordonsgas"),0.05,0)))*M412</f>
        <v>1640.7</v>
      </c>
      <c r="O412" s="14">
        <v>0.12</v>
      </c>
      <c r="P412" s="14">
        <v>0.1</v>
      </c>
      <c r="Q412" s="41">
        <f>356900*0.8*0.88</f>
        <v>251257.60000000001</v>
      </c>
      <c r="R412" s="42" t="s">
        <v>403</v>
      </c>
      <c r="S412" s="42" t="s">
        <v>403</v>
      </c>
      <c r="T412" s="34" t="s">
        <v>403</v>
      </c>
      <c r="U412" s="43">
        <v>5047</v>
      </c>
      <c r="V412" s="164">
        <v>3048</v>
      </c>
      <c r="W412" s="164">
        <v>193697</v>
      </c>
      <c r="X412" s="160" t="s">
        <v>27</v>
      </c>
      <c r="Y412" s="160" t="s">
        <v>27</v>
      </c>
      <c r="Z412" s="160" t="s">
        <v>27</v>
      </c>
      <c r="AA412" s="161">
        <f>IF(W412="","",IFERROR(W412-W412*(0.1*COUNTIFS(X412:Z412,"Ja")/3),"Formelfel"))</f>
        <v>174327.3</v>
      </c>
      <c r="AB412" s="99"/>
      <c r="AC412" s="99"/>
      <c r="AD412" s="99"/>
      <c r="AE412" s="99"/>
      <c r="AF412" s="99"/>
      <c r="AG412" s="99"/>
      <c r="AH412" s="99"/>
      <c r="AI412" s="99"/>
      <c r="AJ412" s="99"/>
      <c r="AK412" s="99"/>
      <c r="AL412" s="99"/>
      <c r="AM412" s="99"/>
      <c r="AN412" s="99"/>
      <c r="AO412" s="99"/>
      <c r="AP412" s="99"/>
      <c r="AQ412" s="99"/>
      <c r="AR412" s="99"/>
    </row>
    <row r="413" spans="1:44" x14ac:dyDescent="0.3">
      <c r="A413" s="99"/>
      <c r="B413" s="37" t="s">
        <v>407</v>
      </c>
      <c r="C413" s="38" t="s">
        <v>43</v>
      </c>
      <c r="D413" s="38" t="s">
        <v>26</v>
      </c>
      <c r="E413" s="37" t="s">
        <v>24</v>
      </c>
      <c r="F413" s="38"/>
      <c r="G413" s="37"/>
      <c r="H413" s="38">
        <v>7.2</v>
      </c>
      <c r="I413" s="37" t="s">
        <v>38</v>
      </c>
      <c r="J413" s="39">
        <v>4</v>
      </c>
      <c r="K413" s="39">
        <v>4</v>
      </c>
      <c r="L413" s="31">
        <v>167</v>
      </c>
      <c r="M413" s="38">
        <v>1824</v>
      </c>
      <c r="N413" s="145">
        <f>(1-(IF(J413&gt;=4,0.05,0)+IF(OR(G413="Hybrid (HEV)",G413="Laddhybrid (PHEV)",E413="El"),0.15,0)+IF(OR(E413="Diesel",E413="Fordonsgas"),0.05,0)))*M413</f>
        <v>1732.8</v>
      </c>
      <c r="O413" s="14">
        <v>0.12</v>
      </c>
      <c r="P413" s="14">
        <v>0.1</v>
      </c>
      <c r="Q413" s="41">
        <f>397900*0.8*0.88</f>
        <v>280121.59999999998</v>
      </c>
      <c r="R413" s="42" t="s">
        <v>403</v>
      </c>
      <c r="S413" s="42" t="s">
        <v>403</v>
      </c>
      <c r="T413" s="34" t="s">
        <v>403</v>
      </c>
      <c r="U413" s="43">
        <v>9447</v>
      </c>
      <c r="V413" s="164">
        <v>3692</v>
      </c>
      <c r="W413" s="164">
        <v>234137</v>
      </c>
      <c r="X413" s="160" t="s">
        <v>27</v>
      </c>
      <c r="Y413" s="160" t="s">
        <v>27</v>
      </c>
      <c r="Z413" s="160" t="s">
        <v>27</v>
      </c>
      <c r="AA413" s="161">
        <f>IF(W413="","",IFERROR(W413-W413*(0.1*COUNTIFS(X413:Z413,"Ja")/3),"Formelfel"))</f>
        <v>210723.3</v>
      </c>
      <c r="AB413" s="99"/>
      <c r="AC413" s="99"/>
      <c r="AD413" s="99"/>
      <c r="AE413" s="99"/>
      <c r="AF413" s="99"/>
      <c r="AG413" s="99"/>
      <c r="AH413" s="99"/>
      <c r="AI413" s="99"/>
      <c r="AJ413" s="99"/>
      <c r="AK413" s="99"/>
      <c r="AL413" s="99"/>
      <c r="AM413" s="99"/>
      <c r="AN413" s="99"/>
      <c r="AO413" s="99"/>
      <c r="AP413" s="99"/>
      <c r="AQ413" s="99"/>
      <c r="AR413" s="99"/>
    </row>
    <row r="414" spans="1:44" x14ac:dyDescent="0.3">
      <c r="A414" s="99"/>
      <c r="B414" s="37" t="s">
        <v>408</v>
      </c>
      <c r="C414" s="38" t="s">
        <v>43</v>
      </c>
      <c r="D414" s="38" t="s">
        <v>26</v>
      </c>
      <c r="E414" s="37" t="s">
        <v>24</v>
      </c>
      <c r="F414" s="38"/>
      <c r="G414" s="37"/>
      <c r="H414" s="38">
        <v>7.3</v>
      </c>
      <c r="I414" s="37" t="s">
        <v>38</v>
      </c>
      <c r="J414" s="39">
        <v>4</v>
      </c>
      <c r="K414" s="39">
        <v>4</v>
      </c>
      <c r="L414" s="31">
        <v>169</v>
      </c>
      <c r="M414" s="38">
        <v>1812</v>
      </c>
      <c r="N414" s="145">
        <f>(1-(IF(J414&gt;=4,0.05,0)+IF(OR(G414="Hybrid (HEV)",G414="Laddhybrid (PHEV)",E414="El"),0.15,0)+IF(OR(E414="Diesel",E414="Fordonsgas"),0.05,0)))*M414</f>
        <v>1721.3999999999999</v>
      </c>
      <c r="O414" s="14">
        <v>0.12</v>
      </c>
      <c r="P414" s="14">
        <v>0.1</v>
      </c>
      <c r="Q414" s="41">
        <f>406900*0.8*0.88</f>
        <v>286457.59999999998</v>
      </c>
      <c r="R414" s="42">
        <v>37.200000000000003</v>
      </c>
      <c r="S414" s="42">
        <v>25.9</v>
      </c>
      <c r="T414" s="34">
        <v>2.8</v>
      </c>
      <c r="U414" s="43">
        <v>7153</v>
      </c>
      <c r="V414" s="164">
        <v>3692</v>
      </c>
      <c r="W414" s="164">
        <v>238880</v>
      </c>
      <c r="X414" s="160" t="s">
        <v>27</v>
      </c>
      <c r="Y414" s="160" t="s">
        <v>27</v>
      </c>
      <c r="Z414" s="160" t="s">
        <v>27</v>
      </c>
      <c r="AA414" s="161">
        <f>IF(W414="","",IFERROR(W414-W414*(0.1*COUNTIFS(X414:Z414,"Ja")/3),"Formelfel"))</f>
        <v>214992</v>
      </c>
      <c r="AB414" s="99"/>
      <c r="AC414" s="99"/>
      <c r="AD414" s="99"/>
      <c r="AE414" s="99"/>
      <c r="AF414" s="99"/>
      <c r="AG414" s="99"/>
      <c r="AH414" s="99"/>
      <c r="AI414" s="99"/>
      <c r="AJ414" s="99"/>
      <c r="AK414" s="99"/>
      <c r="AL414" s="99"/>
      <c r="AM414" s="99"/>
      <c r="AN414" s="99"/>
      <c r="AO414" s="99"/>
      <c r="AP414" s="99"/>
      <c r="AQ414" s="99"/>
      <c r="AR414" s="99"/>
    </row>
    <row r="415" spans="1:44" x14ac:dyDescent="0.3">
      <c r="A415" s="99"/>
      <c r="B415" s="37" t="s">
        <v>409</v>
      </c>
      <c r="C415" s="38" t="s">
        <v>43</v>
      </c>
      <c r="D415" s="38" t="s">
        <v>26</v>
      </c>
      <c r="E415" s="37" t="s">
        <v>24</v>
      </c>
      <c r="F415" s="38"/>
      <c r="G415" s="37"/>
      <c r="H415" s="38">
        <v>7.5</v>
      </c>
      <c r="I415" s="37" t="s">
        <v>38</v>
      </c>
      <c r="J415" s="39">
        <v>4</v>
      </c>
      <c r="K415" s="39">
        <v>4</v>
      </c>
      <c r="L415" s="31">
        <v>174</v>
      </c>
      <c r="M415" s="38">
        <v>1869</v>
      </c>
      <c r="N415" s="145">
        <f>(1-(IF(J415&gt;=4,0.05,0)+IF(OR(G415="Hybrid (HEV)",G415="Laddhybrid (PHEV)",E415="El"),0.15,0)+IF(OR(E415="Diesel",E415="Fordonsgas"),0.05,0)))*M415</f>
        <v>1775.55</v>
      </c>
      <c r="O415" s="14">
        <v>0.12</v>
      </c>
      <c r="P415" s="14">
        <v>0.1</v>
      </c>
      <c r="Q415" s="41">
        <f>454900*0.8*0.88</f>
        <v>320249.59999999998</v>
      </c>
      <c r="R415" s="42">
        <v>37.200000000000003</v>
      </c>
      <c r="S415" s="42">
        <v>25.9</v>
      </c>
      <c r="T415" s="34">
        <v>2.8</v>
      </c>
      <c r="U415" s="43">
        <v>7688</v>
      </c>
      <c r="V415" s="164">
        <v>3692</v>
      </c>
      <c r="W415" s="164">
        <v>259851</v>
      </c>
      <c r="X415" s="160" t="s">
        <v>27</v>
      </c>
      <c r="Y415" s="160" t="s">
        <v>27</v>
      </c>
      <c r="Z415" s="160" t="s">
        <v>27</v>
      </c>
      <c r="AA415" s="161">
        <f>IF(W415="","",IFERROR(W415-W415*(0.1*COUNTIFS(X415:Z415,"Ja")/3),"Formelfel"))</f>
        <v>233865.9</v>
      </c>
      <c r="AB415" s="99"/>
      <c r="AC415" s="99"/>
      <c r="AD415" s="99"/>
      <c r="AE415" s="99"/>
      <c r="AF415" s="99"/>
      <c r="AG415" s="99"/>
      <c r="AH415" s="99"/>
      <c r="AI415" s="99"/>
      <c r="AJ415" s="99"/>
      <c r="AK415" s="99"/>
      <c r="AL415" s="99"/>
      <c r="AM415" s="99"/>
      <c r="AN415" s="99"/>
      <c r="AO415" s="99"/>
      <c r="AP415" s="99"/>
      <c r="AQ415" s="99"/>
      <c r="AR415" s="99"/>
    </row>
    <row r="416" spans="1:44" x14ac:dyDescent="0.3">
      <c r="A416" s="99"/>
      <c r="B416" s="37" t="s">
        <v>410</v>
      </c>
      <c r="C416" s="38" t="s">
        <v>43</v>
      </c>
      <c r="D416" s="38" t="s">
        <v>26</v>
      </c>
      <c r="E416" s="37" t="s">
        <v>29</v>
      </c>
      <c r="F416" s="38"/>
      <c r="G416" s="37"/>
      <c r="H416" s="38">
        <v>5.3</v>
      </c>
      <c r="I416" s="37" t="s">
        <v>25</v>
      </c>
      <c r="J416" s="39">
        <v>4</v>
      </c>
      <c r="K416" s="39">
        <v>4</v>
      </c>
      <c r="L416" s="31">
        <v>139</v>
      </c>
      <c r="M416" s="38">
        <v>1820</v>
      </c>
      <c r="N416" s="145">
        <f>(1-(IF(J416&gt;=4,0.05,0)+IF(OR(G416="Hybrid (HEV)",G416="Laddhybrid (PHEV)",E416="El"),0.15,0)+IF(OR(E416="Diesel",E416="Fordonsgas"),0.05,0)))*M416</f>
        <v>1638</v>
      </c>
      <c r="O416" s="14">
        <v>0.12</v>
      </c>
      <c r="P416" s="14">
        <v>0.1</v>
      </c>
      <c r="Q416" s="41">
        <f>399000*0.8*0.88</f>
        <v>280896</v>
      </c>
      <c r="R416" s="42">
        <v>37.200000000000003</v>
      </c>
      <c r="S416" s="42">
        <v>25.9</v>
      </c>
      <c r="T416" s="34">
        <v>2.8</v>
      </c>
      <c r="U416" s="43">
        <v>6097</v>
      </c>
      <c r="V416" s="164">
        <v>3276</v>
      </c>
      <c r="W416" s="164">
        <v>216140</v>
      </c>
      <c r="X416" s="160" t="s">
        <v>27</v>
      </c>
      <c r="Y416" s="160" t="s">
        <v>27</v>
      </c>
      <c r="Z416" s="160" t="s">
        <v>27</v>
      </c>
      <c r="AA416" s="161">
        <f>IF(W416="","",IFERROR(W416-W416*(0.1*COUNTIFS(X416:Z416,"Ja")/3),"Formelfel"))</f>
        <v>194526</v>
      </c>
      <c r="AB416" s="99"/>
      <c r="AC416" s="99"/>
      <c r="AD416" s="99"/>
      <c r="AE416" s="99"/>
      <c r="AF416" s="99"/>
      <c r="AG416" s="99"/>
      <c r="AH416" s="99"/>
      <c r="AI416" s="99"/>
      <c r="AJ416" s="99"/>
      <c r="AK416" s="99"/>
      <c r="AL416" s="99"/>
      <c r="AM416" s="99"/>
      <c r="AN416" s="99"/>
      <c r="AO416" s="99"/>
      <c r="AP416" s="99"/>
      <c r="AQ416" s="99"/>
      <c r="AR416" s="99"/>
    </row>
    <row r="417" spans="1:44" x14ac:dyDescent="0.3">
      <c r="A417" s="99"/>
      <c r="B417" s="37" t="s">
        <v>410</v>
      </c>
      <c r="C417" s="38" t="s">
        <v>43</v>
      </c>
      <c r="D417" s="38" t="s">
        <v>26</v>
      </c>
      <c r="E417" s="37" t="s">
        <v>29</v>
      </c>
      <c r="F417" s="38"/>
      <c r="G417" s="37"/>
      <c r="H417" s="38">
        <v>5.5</v>
      </c>
      <c r="I417" s="37" t="s">
        <v>38</v>
      </c>
      <c r="J417" s="39">
        <v>4</v>
      </c>
      <c r="K417" s="39">
        <v>4</v>
      </c>
      <c r="L417" s="31">
        <v>144</v>
      </c>
      <c r="M417" s="38">
        <v>1870</v>
      </c>
      <c r="N417" s="145">
        <f>(1-(IF(J417&gt;=4,0.05,0)+IF(OR(G417="Hybrid (HEV)",G417="Laddhybrid (PHEV)",E417="El"),0.15,0)+IF(OR(E417="Diesel",E417="Fordonsgas"),0.05,0)))*M417</f>
        <v>1683</v>
      </c>
      <c r="O417" s="14">
        <v>0.12</v>
      </c>
      <c r="P417" s="14">
        <v>0.1</v>
      </c>
      <c r="Q417" s="41">
        <f>418900*0.8*0.88</f>
        <v>294905.59999999998</v>
      </c>
      <c r="R417" s="42">
        <v>37.200000000000003</v>
      </c>
      <c r="S417" s="42">
        <v>25.9</v>
      </c>
      <c r="T417" s="34">
        <v>2.8</v>
      </c>
      <c r="U417" s="43">
        <v>6675</v>
      </c>
      <c r="V417" s="164">
        <v>3276</v>
      </c>
      <c r="W417" s="164">
        <v>226781</v>
      </c>
      <c r="X417" s="160" t="s">
        <v>27</v>
      </c>
      <c r="Y417" s="160" t="s">
        <v>27</v>
      </c>
      <c r="Z417" s="160" t="s">
        <v>27</v>
      </c>
      <c r="AA417" s="161">
        <f>IF(W417="","",IFERROR(W417-W417*(0.1*COUNTIFS(X417:Z417,"Ja")/3),"Formelfel"))</f>
        <v>204102.9</v>
      </c>
      <c r="AB417" s="99"/>
      <c r="AC417" s="99"/>
      <c r="AD417" s="99"/>
      <c r="AE417" s="99"/>
      <c r="AF417" s="99"/>
      <c r="AG417" s="99"/>
      <c r="AH417" s="99"/>
      <c r="AI417" s="99"/>
      <c r="AJ417" s="99"/>
      <c r="AK417" s="99"/>
      <c r="AL417" s="99"/>
      <c r="AM417" s="99"/>
      <c r="AN417" s="99"/>
      <c r="AO417" s="99"/>
      <c r="AP417" s="99"/>
      <c r="AQ417" s="99"/>
      <c r="AR417" s="99"/>
    </row>
    <row r="418" spans="1:44" x14ac:dyDescent="0.3">
      <c r="A418" s="99"/>
      <c r="B418" s="37" t="s">
        <v>411</v>
      </c>
      <c r="C418" s="38" t="s">
        <v>43</v>
      </c>
      <c r="D418" s="38" t="s">
        <v>26</v>
      </c>
      <c r="E418" s="37" t="s">
        <v>29</v>
      </c>
      <c r="F418" s="38"/>
      <c r="G418" s="37"/>
      <c r="H418" s="38">
        <v>5.6</v>
      </c>
      <c r="I418" s="37" t="s">
        <v>38</v>
      </c>
      <c r="J418" s="39">
        <v>4</v>
      </c>
      <c r="K418" s="39">
        <v>4</v>
      </c>
      <c r="L418" s="31">
        <v>147</v>
      </c>
      <c r="M418" s="38">
        <v>1904</v>
      </c>
      <c r="N418" s="145">
        <f>(1-(IF(J418&gt;=4,0.05,0)+IF(OR(G418="Hybrid (HEV)",G418="Laddhybrid (PHEV)",E418="El"),0.15,0)+IF(OR(E418="Diesel",E418="Fordonsgas"),0.05,0)))*M418</f>
        <v>1713.6000000000001</v>
      </c>
      <c r="O418" s="14">
        <v>0.12</v>
      </c>
      <c r="P418" s="14">
        <v>0.1</v>
      </c>
      <c r="Q418" s="41">
        <f>448900*0.8*0.88</f>
        <v>316025.59999999998</v>
      </c>
      <c r="R418" s="42">
        <v>37.200000000000003</v>
      </c>
      <c r="S418" s="42">
        <v>25.9</v>
      </c>
      <c r="T418" s="34">
        <v>2.8</v>
      </c>
      <c r="U418" s="43">
        <v>7036</v>
      </c>
      <c r="V418" s="164">
        <v>3276</v>
      </c>
      <c r="W418" s="164">
        <v>239772</v>
      </c>
      <c r="X418" s="160" t="s">
        <v>27</v>
      </c>
      <c r="Y418" s="160" t="s">
        <v>27</v>
      </c>
      <c r="Z418" s="160" t="s">
        <v>27</v>
      </c>
      <c r="AA418" s="161">
        <f>IF(W418="","",IFERROR(W418-W418*(0.1*COUNTIFS(X418:Z418,"Ja")/3),"Formelfel"))</f>
        <v>215794.8</v>
      </c>
      <c r="AB418" s="99"/>
      <c r="AC418" s="99"/>
      <c r="AD418" s="99"/>
      <c r="AE418" s="99"/>
      <c r="AF418" s="99"/>
      <c r="AG418" s="99"/>
      <c r="AH418" s="99"/>
      <c r="AI418" s="99"/>
      <c r="AJ418" s="99"/>
      <c r="AK418" s="99"/>
      <c r="AL418" s="99"/>
      <c r="AM418" s="99"/>
      <c r="AN418" s="99"/>
      <c r="AO418" s="99"/>
      <c r="AP418" s="99"/>
      <c r="AQ418" s="99"/>
      <c r="AR418" s="99"/>
    </row>
    <row r="419" spans="1:44" x14ac:dyDescent="0.3">
      <c r="A419" s="99"/>
      <c r="B419" s="37" t="s">
        <v>412</v>
      </c>
      <c r="C419" s="38" t="s">
        <v>43</v>
      </c>
      <c r="D419" s="38" t="s">
        <v>27</v>
      </c>
      <c r="E419" s="37" t="s">
        <v>24</v>
      </c>
      <c r="F419" s="38" t="s">
        <v>93</v>
      </c>
      <c r="G419" s="37" t="s">
        <v>94</v>
      </c>
      <c r="H419" s="38">
        <v>2.2000000000000002</v>
      </c>
      <c r="I419" s="37" t="s">
        <v>38</v>
      </c>
      <c r="J419" s="39">
        <v>4</v>
      </c>
      <c r="K419" s="39">
        <v>4</v>
      </c>
      <c r="L419" s="31">
        <v>50</v>
      </c>
      <c r="M419" s="38">
        <v>2139</v>
      </c>
      <c r="N419" s="145">
        <f>(1-(IF(J419&gt;=4,0.05,0)+IF(OR(G419="Hybrid (HEV)",G419="Laddhybrid (PHEV)",E419="El"),0.15,0)+IF(OR(E419="Diesel",E419="Fordonsgas"),0.05,0)))*M419</f>
        <v>1711.2</v>
      </c>
      <c r="O419" s="14">
        <v>0.12</v>
      </c>
      <c r="P419" s="14">
        <v>0.1</v>
      </c>
      <c r="Q419" s="41">
        <f>628900*0.8*0.88</f>
        <v>442745.59999999998</v>
      </c>
      <c r="R419" s="42">
        <v>37.200000000000003</v>
      </c>
      <c r="S419" s="42">
        <v>25.9</v>
      </c>
      <c r="T419" s="34">
        <v>2.8</v>
      </c>
      <c r="U419" s="43">
        <v>360</v>
      </c>
      <c r="V419" s="164">
        <v>3408</v>
      </c>
      <c r="W419" s="164">
        <v>243085</v>
      </c>
      <c r="X419" s="160" t="s">
        <v>27</v>
      </c>
      <c r="Y419" s="160" t="s">
        <v>27</v>
      </c>
      <c r="Z419" s="160" t="s">
        <v>27</v>
      </c>
      <c r="AA419" s="161">
        <f>IF(W419="","",IFERROR(W419-W419*(0.1*COUNTIFS(X419:Z419,"Ja")/3),"Formelfel"))</f>
        <v>218776.5</v>
      </c>
      <c r="AB419" s="99"/>
      <c r="AC419" s="99"/>
      <c r="AD419" s="99"/>
      <c r="AE419" s="99"/>
      <c r="AF419" s="99"/>
      <c r="AG419" s="99"/>
      <c r="AH419" s="99"/>
      <c r="AI419" s="99"/>
      <c r="AJ419" s="99"/>
      <c r="AK419" s="99"/>
      <c r="AL419" s="99"/>
      <c r="AM419" s="99"/>
      <c r="AN419" s="99"/>
      <c r="AO419" s="99"/>
      <c r="AP419" s="99"/>
      <c r="AQ419" s="99"/>
      <c r="AR419" s="99"/>
    </row>
    <row r="420" spans="1:44" x14ac:dyDescent="0.3">
      <c r="A420" s="99"/>
      <c r="B420" s="37" t="s">
        <v>413</v>
      </c>
      <c r="C420" s="38" t="s">
        <v>43</v>
      </c>
      <c r="D420" s="38" t="s">
        <v>26</v>
      </c>
      <c r="E420" s="37" t="s">
        <v>29</v>
      </c>
      <c r="F420" s="38"/>
      <c r="G420" s="37"/>
      <c r="H420" s="38">
        <v>4.5999999999999996</v>
      </c>
      <c r="I420" s="37" t="s">
        <v>25</v>
      </c>
      <c r="J420" s="39">
        <v>2</v>
      </c>
      <c r="K420" s="39">
        <v>4</v>
      </c>
      <c r="L420" s="31">
        <v>121</v>
      </c>
      <c r="M420" s="38">
        <v>1732</v>
      </c>
      <c r="N420" s="145">
        <f>(1-(IF(J420&gt;=4,0.05,0)+IF(OR(G420="Hybrid (HEV)",G420="Laddhybrid (PHEV)",E420="El"),0.15,0)+IF(OR(E420="Diesel",E420="Fordonsgas"),0.05,0)))*M420</f>
        <v>1645.3999999999999</v>
      </c>
      <c r="O420" s="14">
        <v>0.12</v>
      </c>
      <c r="P420" s="14">
        <v>0.1</v>
      </c>
      <c r="Q420" s="41">
        <f>363000*0.8*0.88</f>
        <v>255552</v>
      </c>
      <c r="R420" s="42">
        <v>36.200000000000003</v>
      </c>
      <c r="S420" s="42">
        <v>26.3</v>
      </c>
      <c r="T420" s="34">
        <v>2.8</v>
      </c>
      <c r="U420" s="43">
        <v>4378</v>
      </c>
      <c r="V420" s="164">
        <v>3108</v>
      </c>
      <c r="W420" s="164">
        <v>191897</v>
      </c>
      <c r="X420" s="160" t="s">
        <v>27</v>
      </c>
      <c r="Y420" s="160" t="s">
        <v>27</v>
      </c>
      <c r="Z420" s="160" t="s">
        <v>27</v>
      </c>
      <c r="AA420" s="161">
        <f>IF(W420="","",IFERROR(W420-W420*(0.1*COUNTIFS(X420:Z420,"Ja")/3),"Formelfel"))</f>
        <v>172707.3</v>
      </c>
      <c r="AB420" s="99"/>
      <c r="AC420" s="99"/>
      <c r="AD420" s="99"/>
      <c r="AE420" s="99"/>
      <c r="AF420" s="99"/>
      <c r="AG420" s="99"/>
      <c r="AH420" s="99"/>
      <c r="AI420" s="99"/>
      <c r="AJ420" s="99"/>
      <c r="AK420" s="99"/>
      <c r="AL420" s="99"/>
      <c r="AM420" s="99"/>
      <c r="AN420" s="99"/>
      <c r="AO420" s="99"/>
      <c r="AP420" s="99"/>
      <c r="AQ420" s="99"/>
      <c r="AR420" s="99"/>
    </row>
    <row r="421" spans="1:44" x14ac:dyDescent="0.3">
      <c r="A421" s="99"/>
      <c r="B421" s="37" t="s">
        <v>414</v>
      </c>
      <c r="C421" s="38" t="s">
        <v>43</v>
      </c>
      <c r="D421" s="38" t="s">
        <v>26</v>
      </c>
      <c r="E421" s="37" t="s">
        <v>29</v>
      </c>
      <c r="F421" s="38"/>
      <c r="G421" s="37"/>
      <c r="H421" s="38">
        <v>5.3</v>
      </c>
      <c r="I421" s="37" t="s">
        <v>38</v>
      </c>
      <c r="J421" s="39">
        <v>4</v>
      </c>
      <c r="K421" s="39">
        <v>4</v>
      </c>
      <c r="L421" s="31">
        <v>139</v>
      </c>
      <c r="M421" s="38">
        <v>1828</v>
      </c>
      <c r="N421" s="145">
        <f>(1-(IF(J421&gt;=4,0.05,0)+IF(OR(G421="Hybrid (HEV)",G421="Laddhybrid (PHEV)",E421="El"),0.15,0)+IF(OR(E421="Diesel",E421="Fordonsgas"),0.05,0)))*M421</f>
        <v>1645.2</v>
      </c>
      <c r="O421" s="14">
        <v>0.12</v>
      </c>
      <c r="P421" s="14">
        <v>0.1</v>
      </c>
      <c r="Q421" s="41">
        <f>372900*0.8*0.88</f>
        <v>262521.59999999998</v>
      </c>
      <c r="R421" s="42">
        <v>36.200000000000003</v>
      </c>
      <c r="S421" s="42">
        <v>26.3</v>
      </c>
      <c r="T421" s="34">
        <v>2.8</v>
      </c>
      <c r="U421" s="43">
        <v>6097</v>
      </c>
      <c r="V421" s="164">
        <v>3276</v>
      </c>
      <c r="W421" s="164">
        <v>206438</v>
      </c>
      <c r="X421" s="160" t="s">
        <v>27</v>
      </c>
      <c r="Y421" s="160" t="s">
        <v>27</v>
      </c>
      <c r="Z421" s="160" t="s">
        <v>27</v>
      </c>
      <c r="AA421" s="161">
        <f>IF(W421="","",IFERROR(W421-W421*(0.1*COUNTIFS(X421:Z421,"Ja")/3),"Formelfel"))</f>
        <v>185794.2</v>
      </c>
      <c r="AB421" s="99"/>
      <c r="AC421" s="99"/>
      <c r="AD421" s="99"/>
      <c r="AE421" s="99"/>
      <c r="AF421" s="99"/>
      <c r="AG421" s="99"/>
      <c r="AH421" s="99"/>
      <c r="AI421" s="99"/>
      <c r="AJ421" s="99"/>
      <c r="AK421" s="99"/>
      <c r="AL421" s="99"/>
      <c r="AM421" s="99"/>
      <c r="AN421" s="99"/>
      <c r="AO421" s="99"/>
      <c r="AP421" s="99"/>
      <c r="AQ421" s="99"/>
      <c r="AR421" s="99"/>
    </row>
    <row r="422" spans="1:44" x14ac:dyDescent="0.3">
      <c r="A422" s="99"/>
      <c r="B422" s="37" t="s">
        <v>415</v>
      </c>
      <c r="C422" s="38" t="s">
        <v>43</v>
      </c>
      <c r="D422" s="38" t="s">
        <v>26</v>
      </c>
      <c r="E422" s="37" t="s">
        <v>29</v>
      </c>
      <c r="F422" s="38"/>
      <c r="G422" s="37"/>
      <c r="H422" s="38">
        <v>5</v>
      </c>
      <c r="I422" s="37" t="s">
        <v>38</v>
      </c>
      <c r="J422" s="39">
        <v>4</v>
      </c>
      <c r="K422" s="39">
        <v>4</v>
      </c>
      <c r="L422" s="31">
        <v>139</v>
      </c>
      <c r="M422" s="38">
        <v>1827</v>
      </c>
      <c r="N422" s="145">
        <f>(1-(IF(J422&gt;=4,0.05,0)+IF(OR(G422="Hybrid (HEV)",G422="Laddhybrid (PHEV)",E422="El"),0.15,0)+IF(OR(E422="Diesel",E422="Fordonsgas"),0.05,0)))*M422</f>
        <v>1644.3</v>
      </c>
      <c r="O422" s="14">
        <v>0.12</v>
      </c>
      <c r="P422" s="14">
        <v>0.1</v>
      </c>
      <c r="Q422" s="41">
        <f>392900*0.8*0.88</f>
        <v>276601.59999999998</v>
      </c>
      <c r="R422" s="42">
        <v>36.200000000000003</v>
      </c>
      <c r="S422" s="42">
        <v>26.3</v>
      </c>
      <c r="T422" s="34">
        <v>2.8</v>
      </c>
      <c r="U422" s="43">
        <v>6097</v>
      </c>
      <c r="V422" s="164">
        <v>3276</v>
      </c>
      <c r="W422" s="164">
        <v>211607</v>
      </c>
      <c r="X422" s="160" t="s">
        <v>27</v>
      </c>
      <c r="Y422" s="160" t="s">
        <v>27</v>
      </c>
      <c r="Z422" s="160" t="s">
        <v>27</v>
      </c>
      <c r="AA422" s="161">
        <f>IF(W422="","",IFERROR(W422-W422*(0.1*COUNTIFS(X422:Z422,"Ja")/3),"Formelfel"))</f>
        <v>190446.3</v>
      </c>
      <c r="AB422" s="99"/>
      <c r="AC422" s="99"/>
      <c r="AD422" s="99"/>
      <c r="AE422" s="99"/>
      <c r="AF422" s="99"/>
      <c r="AG422" s="99"/>
      <c r="AH422" s="99"/>
      <c r="AI422" s="99"/>
      <c r="AJ422" s="99"/>
      <c r="AK422" s="99"/>
      <c r="AL422" s="99"/>
      <c r="AM422" s="99"/>
      <c r="AN422" s="99"/>
      <c r="AO422" s="99"/>
      <c r="AP422" s="99"/>
      <c r="AQ422" s="99"/>
      <c r="AR422" s="99"/>
    </row>
    <row r="423" spans="1:44" x14ac:dyDescent="0.3">
      <c r="A423" s="99"/>
      <c r="B423" s="37" t="s">
        <v>416</v>
      </c>
      <c r="C423" s="38" t="s">
        <v>43</v>
      </c>
      <c r="D423" s="38" t="s">
        <v>26</v>
      </c>
      <c r="E423" s="37" t="s">
        <v>29</v>
      </c>
      <c r="F423" s="38"/>
      <c r="G423" s="37"/>
      <c r="H423" s="38">
        <v>5.6</v>
      </c>
      <c r="I423" s="37" t="s">
        <v>38</v>
      </c>
      <c r="J423" s="39">
        <v>4</v>
      </c>
      <c r="K423" s="39">
        <v>4</v>
      </c>
      <c r="L423" s="31">
        <v>146</v>
      </c>
      <c r="M423" s="38">
        <v>1854</v>
      </c>
      <c r="N423" s="145">
        <f>(1-(IF(J423&gt;=4,0.05,0)+IF(OR(G423="Hybrid (HEV)",G423="Laddhybrid (PHEV)",E423="El"),0.15,0)+IF(OR(E423="Diesel",E423="Fordonsgas"),0.05,0)))*M423</f>
        <v>1668.6000000000001</v>
      </c>
      <c r="O423" s="14">
        <v>0.12</v>
      </c>
      <c r="P423" s="14">
        <v>0.1</v>
      </c>
      <c r="Q423" s="41">
        <f>422900*0.8*0.88</f>
        <v>297721.59999999998</v>
      </c>
      <c r="R423" s="42">
        <v>36.200000000000003</v>
      </c>
      <c r="S423" s="42">
        <v>26.3</v>
      </c>
      <c r="T423" s="34">
        <v>2.8</v>
      </c>
      <c r="U423" s="43">
        <v>6916</v>
      </c>
      <c r="V423" s="164">
        <v>3276</v>
      </c>
      <c r="W423" s="164">
        <v>229738</v>
      </c>
      <c r="X423" s="160" t="s">
        <v>27</v>
      </c>
      <c r="Y423" s="160" t="s">
        <v>27</v>
      </c>
      <c r="Z423" s="160" t="s">
        <v>27</v>
      </c>
      <c r="AA423" s="161">
        <f>IF(W423="","",IFERROR(W423-W423*(0.1*COUNTIFS(X423:Z423,"Ja")/3),"Formelfel"))</f>
        <v>206764.2</v>
      </c>
      <c r="AB423" s="99"/>
      <c r="AC423" s="99"/>
      <c r="AD423" s="99"/>
      <c r="AE423" s="99"/>
      <c r="AF423" s="99"/>
      <c r="AG423" s="99"/>
      <c r="AH423" s="99"/>
      <c r="AI423" s="99"/>
      <c r="AJ423" s="99"/>
      <c r="AK423" s="99"/>
      <c r="AL423" s="99"/>
      <c r="AM423" s="99"/>
      <c r="AN423" s="99"/>
      <c r="AO423" s="99"/>
      <c r="AP423" s="99"/>
      <c r="AQ423" s="99"/>
      <c r="AR423" s="99"/>
    </row>
    <row r="424" spans="1:44" x14ac:dyDescent="0.3">
      <c r="A424" s="99"/>
      <c r="B424" s="37" t="s">
        <v>417</v>
      </c>
      <c r="C424" s="38" t="s">
        <v>43</v>
      </c>
      <c r="D424" s="38" t="s">
        <v>27</v>
      </c>
      <c r="E424" s="37" t="s">
        <v>24</v>
      </c>
      <c r="F424" s="38" t="s">
        <v>93</v>
      </c>
      <c r="G424" s="37" t="s">
        <v>94</v>
      </c>
      <c r="H424" s="38">
        <v>2</v>
      </c>
      <c r="I424" s="37" t="s">
        <v>38</v>
      </c>
      <c r="J424" s="39">
        <v>4</v>
      </c>
      <c r="K424" s="39">
        <v>4</v>
      </c>
      <c r="L424" s="31">
        <v>46</v>
      </c>
      <c r="M424" s="38">
        <v>2050</v>
      </c>
      <c r="N424" s="145">
        <f>(1-(IF(J424&gt;=4,0.05,0)+IF(OR(G424="Hybrid (HEV)",G424="Laddhybrid (PHEV)",E424="El"),0.15,0)+IF(OR(E424="Diesel",E424="Fordonsgas"),0.05,0)))*M424</f>
        <v>1640</v>
      </c>
      <c r="O424" s="14">
        <v>0.12</v>
      </c>
      <c r="P424" s="14">
        <v>0.1</v>
      </c>
      <c r="Q424" s="41">
        <f>618900*0.8*0.88</f>
        <v>435705.59999999998</v>
      </c>
      <c r="R424" s="42">
        <v>36.200000000000003</v>
      </c>
      <c r="S424" s="42">
        <v>26.3</v>
      </c>
      <c r="T424" s="34">
        <v>2.8</v>
      </c>
      <c r="U424" s="43">
        <v>360</v>
      </c>
      <c r="V424" s="164">
        <v>3408</v>
      </c>
      <c r="W424" s="164">
        <v>234504</v>
      </c>
      <c r="X424" s="160" t="s">
        <v>27</v>
      </c>
      <c r="Y424" s="160" t="s">
        <v>27</v>
      </c>
      <c r="Z424" s="160" t="s">
        <v>27</v>
      </c>
      <c r="AA424" s="161">
        <f>IF(W424="","",IFERROR(W424-W424*(0.1*COUNTIFS(X424:Z424,"Ja")/3),"Formelfel"))</f>
        <v>211053.6</v>
      </c>
      <c r="AB424" s="99"/>
      <c r="AC424" s="99"/>
      <c r="AD424" s="99"/>
      <c r="AE424" s="99"/>
      <c r="AF424" s="99"/>
      <c r="AG424" s="99"/>
      <c r="AH424" s="99"/>
      <c r="AI424" s="99"/>
      <c r="AJ424" s="99"/>
      <c r="AK424" s="99"/>
      <c r="AL424" s="99"/>
      <c r="AM424" s="99"/>
      <c r="AN424" s="99"/>
      <c r="AO424" s="99"/>
      <c r="AP424" s="99"/>
      <c r="AQ424" s="99"/>
      <c r="AR424" s="99"/>
    </row>
    <row r="425" spans="1:44" x14ac:dyDescent="0.3">
      <c r="A425" s="99"/>
      <c r="B425" s="37" t="s">
        <v>418</v>
      </c>
      <c r="C425" s="38" t="s">
        <v>43</v>
      </c>
      <c r="D425" s="38" t="s">
        <v>26</v>
      </c>
      <c r="E425" s="37" t="s">
        <v>24</v>
      </c>
      <c r="F425" s="38"/>
      <c r="G425" s="37"/>
      <c r="H425" s="38">
        <v>7.4</v>
      </c>
      <c r="I425" s="37" t="s">
        <v>38</v>
      </c>
      <c r="J425" s="39">
        <v>4</v>
      </c>
      <c r="K425" s="39">
        <v>4</v>
      </c>
      <c r="L425" s="31">
        <v>172</v>
      </c>
      <c r="M425" s="38">
        <v>1834</v>
      </c>
      <c r="N425" s="145">
        <f>(1-(IF(J425&gt;=4,0.05,0)+IF(OR(G425="Hybrid (HEV)",G425="Laddhybrid (PHEV)",E425="El"),0.15,0)+IF(OR(E425="Diesel",E425="Fordonsgas"),0.05,0)))*M425</f>
        <v>1742.3</v>
      </c>
      <c r="O425" s="14">
        <v>0.12</v>
      </c>
      <c r="P425" s="14">
        <v>0.1</v>
      </c>
      <c r="Q425" s="41">
        <f>413900*0.8*0.88</f>
        <v>291385.59999999998</v>
      </c>
      <c r="R425" s="42">
        <v>36.200000000000003</v>
      </c>
      <c r="S425" s="42">
        <v>26.3</v>
      </c>
      <c r="T425" s="34">
        <v>2.8</v>
      </c>
      <c r="U425" s="43">
        <v>7474</v>
      </c>
      <c r="V425" s="164">
        <v>3692</v>
      </c>
      <c r="W425" s="164">
        <v>243194</v>
      </c>
      <c r="X425" s="160" t="s">
        <v>27</v>
      </c>
      <c r="Y425" s="160" t="s">
        <v>27</v>
      </c>
      <c r="Z425" s="160" t="s">
        <v>27</v>
      </c>
      <c r="AA425" s="161">
        <f>IF(W425="","",IFERROR(W425-W425*(0.1*COUNTIFS(X425:Z425,"Ja")/3),"Formelfel"))</f>
        <v>218874.6</v>
      </c>
      <c r="AB425" s="99"/>
      <c r="AC425" s="99"/>
      <c r="AD425" s="99"/>
      <c r="AE425" s="99"/>
      <c r="AF425" s="99"/>
      <c r="AG425" s="99"/>
      <c r="AH425" s="99"/>
      <c r="AI425" s="99"/>
      <c r="AJ425" s="99"/>
      <c r="AK425" s="99"/>
      <c r="AL425" s="99"/>
      <c r="AM425" s="99"/>
      <c r="AN425" s="99"/>
      <c r="AO425" s="99"/>
      <c r="AP425" s="99"/>
      <c r="AQ425" s="99"/>
      <c r="AR425" s="99"/>
    </row>
    <row r="426" spans="1:44" x14ac:dyDescent="0.3">
      <c r="A426" s="99"/>
      <c r="B426" s="37" t="s">
        <v>419</v>
      </c>
      <c r="C426" s="38" t="s">
        <v>43</v>
      </c>
      <c r="D426" s="38" t="s">
        <v>26</v>
      </c>
      <c r="E426" s="37" t="s">
        <v>29</v>
      </c>
      <c r="F426" s="38"/>
      <c r="G426" s="37"/>
      <c r="H426" s="38">
        <v>5.4</v>
      </c>
      <c r="I426" s="37" t="s">
        <v>25</v>
      </c>
      <c r="J426" s="39">
        <v>4</v>
      </c>
      <c r="K426" s="39">
        <v>4</v>
      </c>
      <c r="L426" s="31">
        <v>141</v>
      </c>
      <c r="M426" s="38">
        <v>1838</v>
      </c>
      <c r="N426" s="145">
        <f>(1-(IF(J426&gt;=4,0.05,0)+IF(OR(G426="Hybrid (HEV)",G426="Laddhybrid (PHEV)",E426="El"),0.15,0)+IF(OR(E426="Diesel",E426="Fordonsgas"),0.05,0)))*M426</f>
        <v>1654.2</v>
      </c>
      <c r="O426" s="14">
        <v>0.12</v>
      </c>
      <c r="P426" s="14">
        <v>0.1</v>
      </c>
      <c r="Q426" s="41">
        <f>392000*0.8*0.88</f>
        <v>275968</v>
      </c>
      <c r="R426" s="42">
        <v>36.200000000000003</v>
      </c>
      <c r="S426" s="42">
        <v>26.3</v>
      </c>
      <c r="T426" s="34">
        <v>2.8</v>
      </c>
      <c r="U426" s="43">
        <v>6313</v>
      </c>
      <c r="V426" s="164">
        <v>3276</v>
      </c>
      <c r="W426" s="164">
        <v>214943</v>
      </c>
      <c r="X426" s="160" t="s">
        <v>27</v>
      </c>
      <c r="Y426" s="160" t="s">
        <v>27</v>
      </c>
      <c r="Z426" s="160" t="s">
        <v>27</v>
      </c>
      <c r="AA426" s="161">
        <f>IF(W426="","",IFERROR(W426-W426*(0.1*COUNTIFS(X426:Z426,"Ja")/3),"Formelfel"))</f>
        <v>193448.7</v>
      </c>
      <c r="AB426" s="99"/>
      <c r="AC426" s="99"/>
      <c r="AD426" s="99"/>
      <c r="AE426" s="99"/>
      <c r="AF426" s="99"/>
      <c r="AG426" s="99"/>
      <c r="AH426" s="99"/>
      <c r="AI426" s="99"/>
      <c r="AJ426" s="99"/>
      <c r="AK426" s="99"/>
      <c r="AL426" s="99"/>
      <c r="AM426" s="99"/>
      <c r="AN426" s="99"/>
      <c r="AO426" s="99"/>
      <c r="AP426" s="99"/>
      <c r="AQ426" s="99"/>
      <c r="AR426" s="99"/>
    </row>
    <row r="427" spans="1:44" x14ac:dyDescent="0.3">
      <c r="A427" s="99"/>
      <c r="B427" s="37" t="s">
        <v>419</v>
      </c>
      <c r="C427" s="38" t="s">
        <v>43</v>
      </c>
      <c r="D427" s="38" t="s">
        <v>26</v>
      </c>
      <c r="E427" s="37" t="s">
        <v>29</v>
      </c>
      <c r="F427" s="38"/>
      <c r="G427" s="37"/>
      <c r="H427" s="38">
        <v>5.3</v>
      </c>
      <c r="I427" s="37" t="s">
        <v>38</v>
      </c>
      <c r="J427" s="39">
        <v>4</v>
      </c>
      <c r="K427" s="39">
        <v>4</v>
      </c>
      <c r="L427" s="31">
        <v>139</v>
      </c>
      <c r="M427" s="38">
        <v>1833</v>
      </c>
      <c r="N427" s="145">
        <f>(1-(IF(J427&gt;=4,0.05,0)+IF(OR(G427="Hybrid (HEV)",G427="Laddhybrid (PHEV)",E427="El"),0.15,0)+IF(OR(E427="Diesel",E427="Fordonsgas"),0.05,0)))*M427</f>
        <v>1649.7</v>
      </c>
      <c r="O427" s="14">
        <v>0.12</v>
      </c>
      <c r="P427" s="14">
        <v>0.1</v>
      </c>
      <c r="Q427" s="41">
        <f>411900*0.8*0.88</f>
        <v>289977.59999999998</v>
      </c>
      <c r="R427" s="42">
        <v>36.200000000000003</v>
      </c>
      <c r="S427" s="42">
        <v>26.3</v>
      </c>
      <c r="T427" s="34">
        <v>2.8</v>
      </c>
      <c r="U427" s="43">
        <v>6097</v>
      </c>
      <c r="V427" s="164">
        <v>3276</v>
      </c>
      <c r="W427" s="164">
        <v>220958</v>
      </c>
      <c r="X427" s="160" t="s">
        <v>27</v>
      </c>
      <c r="Y427" s="160" t="s">
        <v>27</v>
      </c>
      <c r="Z427" s="160" t="s">
        <v>27</v>
      </c>
      <c r="AA427" s="161">
        <f>IF(W427="","",IFERROR(W427-W427*(0.1*COUNTIFS(X427:Z427,"Ja")/3),"Formelfel"))</f>
        <v>198862.2</v>
      </c>
      <c r="AB427" s="99"/>
      <c r="AC427" s="99"/>
      <c r="AD427" s="99"/>
      <c r="AE427" s="99"/>
      <c r="AF427" s="99"/>
      <c r="AG427" s="99"/>
      <c r="AH427" s="99"/>
      <c r="AI427" s="99"/>
      <c r="AJ427" s="99"/>
      <c r="AK427" s="99"/>
      <c r="AL427" s="99"/>
      <c r="AM427" s="99"/>
      <c r="AN427" s="99"/>
      <c r="AO427" s="99"/>
      <c r="AP427" s="99"/>
      <c r="AQ427" s="99"/>
      <c r="AR427" s="99"/>
    </row>
    <row r="428" spans="1:44" x14ac:dyDescent="0.3">
      <c r="A428" s="99"/>
      <c r="B428" s="37" t="s">
        <v>420</v>
      </c>
      <c r="C428" s="38" t="s">
        <v>43</v>
      </c>
      <c r="D428" s="38" t="s">
        <v>26</v>
      </c>
      <c r="E428" s="37" t="s">
        <v>29</v>
      </c>
      <c r="F428" s="38"/>
      <c r="G428" s="37"/>
      <c r="H428" s="38">
        <v>5.6</v>
      </c>
      <c r="I428" s="37" t="s">
        <v>38</v>
      </c>
      <c r="J428" s="39">
        <v>4</v>
      </c>
      <c r="K428" s="39">
        <v>4</v>
      </c>
      <c r="L428" s="31">
        <v>148</v>
      </c>
      <c r="M428" s="38">
        <v>1882</v>
      </c>
      <c r="N428" s="145">
        <f>(1-(IF(J428&gt;=4,0.05,0)+IF(OR(G428="Hybrid (HEV)",G428="Laddhybrid (PHEV)",E428="El"),0.15,0)+IF(OR(E428="Diesel",E428="Fordonsgas"),0.05,0)))*M428</f>
        <v>1693.8</v>
      </c>
      <c r="O428" s="14">
        <v>0.12</v>
      </c>
      <c r="P428" s="14">
        <v>0.1</v>
      </c>
      <c r="Q428" s="41">
        <f>441900*0.8*0.88</f>
        <v>311097.59999999998</v>
      </c>
      <c r="R428" s="42">
        <v>36.200000000000003</v>
      </c>
      <c r="S428" s="42">
        <v>26.3</v>
      </c>
      <c r="T428" s="34">
        <v>2.8</v>
      </c>
      <c r="U428" s="43">
        <v>7157</v>
      </c>
      <c r="V428" s="164">
        <v>3276</v>
      </c>
      <c r="W428" s="164">
        <v>237521</v>
      </c>
      <c r="X428" s="160" t="s">
        <v>27</v>
      </c>
      <c r="Y428" s="160" t="s">
        <v>27</v>
      </c>
      <c r="Z428" s="160" t="s">
        <v>27</v>
      </c>
      <c r="AA428" s="161">
        <f>IF(W428="","",IFERROR(W428-W428*(0.1*COUNTIFS(X428:Z428,"Ja")/3),"Formelfel"))</f>
        <v>213768.9</v>
      </c>
      <c r="AB428" s="99"/>
      <c r="AC428" s="99"/>
      <c r="AD428" s="99"/>
      <c r="AE428" s="99"/>
      <c r="AF428" s="99"/>
      <c r="AG428" s="99"/>
      <c r="AH428" s="99"/>
      <c r="AI428" s="99"/>
      <c r="AJ428" s="99"/>
      <c r="AK428" s="99"/>
      <c r="AL428" s="99"/>
      <c r="AM428" s="99"/>
      <c r="AN428" s="99"/>
      <c r="AO428" s="99"/>
      <c r="AP428" s="99"/>
      <c r="AQ428" s="99"/>
      <c r="AR428" s="99"/>
    </row>
    <row r="429" spans="1:44" x14ac:dyDescent="0.3">
      <c r="A429" s="99"/>
      <c r="B429" s="37" t="s">
        <v>421</v>
      </c>
      <c r="C429" s="38" t="s">
        <v>43</v>
      </c>
      <c r="D429" s="38" t="s">
        <v>26</v>
      </c>
      <c r="E429" s="37" t="s">
        <v>29</v>
      </c>
      <c r="F429" s="38"/>
      <c r="G429" s="37"/>
      <c r="H429" s="38">
        <v>5.4</v>
      </c>
      <c r="I429" s="37" t="s">
        <v>38</v>
      </c>
      <c r="J429" s="39">
        <v>4</v>
      </c>
      <c r="K429" s="39">
        <v>4</v>
      </c>
      <c r="L429" s="31">
        <v>142</v>
      </c>
      <c r="M429" s="38">
        <v>1828</v>
      </c>
      <c r="N429" s="145">
        <f>(1-(IF(J429&gt;=4,0.05,0)+IF(OR(G429="Hybrid (HEV)",G429="Laddhybrid (PHEV)",E429="El"),0.15,0)+IF(OR(E429="Diesel",E429="Fordonsgas"),0.05,0)))*M429</f>
        <v>1645.2</v>
      </c>
      <c r="O429" s="14">
        <v>0.12</v>
      </c>
      <c r="P429" s="14">
        <v>0.1</v>
      </c>
      <c r="Q429" s="41">
        <f>409800*0.8*0.88</f>
        <v>288499.20000000001</v>
      </c>
      <c r="R429" s="42">
        <v>36.200000000000003</v>
      </c>
      <c r="S429" s="42">
        <v>32.299999999999997</v>
      </c>
      <c r="T429" s="34">
        <v>2.8</v>
      </c>
      <c r="U429" s="43">
        <v>6434</v>
      </c>
      <c r="V429" s="164">
        <v>3276</v>
      </c>
      <c r="W429" s="164">
        <v>221924</v>
      </c>
      <c r="X429" s="160" t="s">
        <v>27</v>
      </c>
      <c r="Y429" s="160" t="s">
        <v>27</v>
      </c>
      <c r="Z429" s="160" t="s">
        <v>27</v>
      </c>
      <c r="AA429" s="161">
        <f>IF(W429="","",IFERROR(W429-W429*(0.1*COUNTIFS(X429:Z429,"Ja")/3),"Formelfel"))</f>
        <v>199731.6</v>
      </c>
      <c r="AB429" s="99"/>
      <c r="AC429" s="99"/>
      <c r="AD429" s="99"/>
      <c r="AE429" s="99"/>
      <c r="AF429" s="99"/>
      <c r="AG429" s="99"/>
      <c r="AH429" s="99"/>
      <c r="AI429" s="99"/>
      <c r="AJ429" s="99"/>
      <c r="AK429" s="99"/>
      <c r="AL429" s="99"/>
      <c r="AM429" s="99"/>
      <c r="AN429" s="99"/>
      <c r="AO429" s="99"/>
      <c r="AP429" s="99"/>
      <c r="AQ429" s="99"/>
      <c r="AR429" s="99"/>
    </row>
    <row r="430" spans="1:44" x14ac:dyDescent="0.3">
      <c r="A430" s="99"/>
      <c r="B430" s="37" t="s">
        <v>422</v>
      </c>
      <c r="C430" s="38" t="s">
        <v>43</v>
      </c>
      <c r="D430" s="38" t="s">
        <v>26</v>
      </c>
      <c r="E430" s="37" t="s">
        <v>29</v>
      </c>
      <c r="F430" s="38"/>
      <c r="G430" s="37"/>
      <c r="H430" s="38">
        <v>6</v>
      </c>
      <c r="I430" s="37" t="s">
        <v>38</v>
      </c>
      <c r="J430" s="39">
        <v>4</v>
      </c>
      <c r="K430" s="39">
        <v>4</v>
      </c>
      <c r="L430" s="31">
        <v>158</v>
      </c>
      <c r="M430" s="38">
        <v>2184</v>
      </c>
      <c r="N430" s="145">
        <f>(1-(IF(J430&gt;=4,0.05,0)+IF(OR(G430="Hybrid (HEV)",G430="Laddhybrid (PHEV)",E430="El"),0.15,0)+IF(OR(E430="Diesel",E430="Fordonsgas"),0.05,0)))*M430</f>
        <v>1965.6000000000001</v>
      </c>
      <c r="O430" s="14">
        <v>0.12</v>
      </c>
      <c r="P430" s="14">
        <v>0.1</v>
      </c>
      <c r="Q430" s="41">
        <f>549900*0.8*0.88</f>
        <v>387129.59999999998</v>
      </c>
      <c r="R430" s="42">
        <v>37</v>
      </c>
      <c r="S430" s="42">
        <v>25.9</v>
      </c>
      <c r="T430" s="34">
        <v>2.8</v>
      </c>
      <c r="U430" s="43">
        <v>8362</v>
      </c>
      <c r="V430" s="164">
        <v>3276</v>
      </c>
      <c r="W430" s="164">
        <v>284310</v>
      </c>
      <c r="X430" s="160" t="s">
        <v>27</v>
      </c>
      <c r="Y430" s="160" t="s">
        <v>27</v>
      </c>
      <c r="Z430" s="160" t="s">
        <v>27</v>
      </c>
      <c r="AA430" s="161">
        <f>IF(W430="","",IFERROR(W430-W430*(0.1*COUNTIFS(X430:Z430,"Ja")/3),"Formelfel"))</f>
        <v>255879</v>
      </c>
      <c r="AB430" s="99"/>
      <c r="AC430" s="99"/>
      <c r="AD430" s="99"/>
      <c r="AE430" s="99"/>
      <c r="AF430" s="99"/>
      <c r="AG430" s="99"/>
      <c r="AH430" s="99"/>
      <c r="AI430" s="99"/>
      <c r="AJ430" s="99"/>
      <c r="AK430" s="99"/>
      <c r="AL430" s="99"/>
      <c r="AM430" s="99"/>
      <c r="AN430" s="99"/>
      <c r="AO430" s="99"/>
      <c r="AP430" s="99"/>
      <c r="AQ430" s="99"/>
      <c r="AR430" s="99"/>
    </row>
    <row r="431" spans="1:44" x14ac:dyDescent="0.3">
      <c r="B431" s="37" t="s">
        <v>423</v>
      </c>
      <c r="C431" s="38" t="s">
        <v>43</v>
      </c>
      <c r="D431" s="38" t="s">
        <v>26</v>
      </c>
      <c r="E431" s="37" t="s">
        <v>29</v>
      </c>
      <c r="F431" s="38"/>
      <c r="G431" s="37"/>
      <c r="H431" s="38">
        <v>6</v>
      </c>
      <c r="I431" s="37" t="s">
        <v>38</v>
      </c>
      <c r="J431" s="39">
        <v>4</v>
      </c>
      <c r="K431" s="39">
        <v>6</v>
      </c>
      <c r="L431" s="31">
        <v>158</v>
      </c>
      <c r="M431" s="38">
        <v>2205</v>
      </c>
      <c r="N431" s="145">
        <f>(1-(IF(J431&gt;=4,0.05,0)+IF(OR(G431="Hybrid (HEV)",G431="Laddhybrid (PHEV)",E431="El"),0.15,0)+IF(OR(E431="Diesel",E431="Fordonsgas"),0.05,0)))*M431</f>
        <v>1984.5</v>
      </c>
      <c r="O431" s="14">
        <v>0.12</v>
      </c>
      <c r="P431" s="14">
        <v>0.1</v>
      </c>
      <c r="Q431" s="41">
        <f>570000*0.8*0.88</f>
        <v>401280</v>
      </c>
      <c r="R431" s="42">
        <v>37</v>
      </c>
      <c r="S431" s="42">
        <v>25.9</v>
      </c>
      <c r="T431" s="34">
        <v>2.8</v>
      </c>
      <c r="U431" s="43">
        <v>8362</v>
      </c>
      <c r="V431" s="164">
        <v>3276</v>
      </c>
      <c r="W431" s="164">
        <v>291793</v>
      </c>
      <c r="X431" s="160" t="s">
        <v>27</v>
      </c>
      <c r="Y431" s="160" t="s">
        <v>27</v>
      </c>
      <c r="Z431" s="160" t="s">
        <v>27</v>
      </c>
      <c r="AA431" s="161">
        <f>IF(W431="","",IFERROR(W431-W431*(0.1*COUNTIFS(X431:Z431,"Ja")/3),"Formelfel"))</f>
        <v>262613.7</v>
      </c>
    </row>
    <row r="432" spans="1:44" x14ac:dyDescent="0.3">
      <c r="B432" s="37" t="s">
        <v>424</v>
      </c>
      <c r="C432" s="38" t="s">
        <v>43</v>
      </c>
      <c r="D432" s="38" t="s">
        <v>27</v>
      </c>
      <c r="E432" s="37" t="s">
        <v>24</v>
      </c>
      <c r="F432" s="38" t="s">
        <v>93</v>
      </c>
      <c r="G432" s="37" t="s">
        <v>94</v>
      </c>
      <c r="H432" s="38">
        <v>2.5</v>
      </c>
      <c r="I432" s="37" t="s">
        <v>38</v>
      </c>
      <c r="J432" s="39">
        <v>4</v>
      </c>
      <c r="K432" s="39">
        <v>6</v>
      </c>
      <c r="L432" s="31">
        <v>56</v>
      </c>
      <c r="M432" s="38">
        <v>2384</v>
      </c>
      <c r="N432" s="145">
        <f>(1-(IF(J432&gt;=4,0.05,0)+IF(OR(G432="Hybrid (HEV)",G432="Laddhybrid (PHEV)",E432="El"),0.15,0)+IF(OR(E432="Diesel",E432="Fordonsgas"),0.05,0)))*M432</f>
        <v>1907.2</v>
      </c>
      <c r="O432" s="14">
        <v>0.12</v>
      </c>
      <c r="P432" s="14">
        <v>0.1</v>
      </c>
      <c r="Q432" s="41">
        <f>814000*0.8*0.88</f>
        <v>573056</v>
      </c>
      <c r="R432" s="42">
        <v>37</v>
      </c>
      <c r="S432" s="42">
        <v>25.9</v>
      </c>
      <c r="T432" s="34">
        <v>2.8</v>
      </c>
      <c r="U432" s="43">
        <v>360</v>
      </c>
      <c r="V432" s="164">
        <v>3408</v>
      </c>
      <c r="W432" s="164">
        <v>319664</v>
      </c>
      <c r="X432" s="160" t="s">
        <v>27</v>
      </c>
      <c r="Y432" s="160" t="s">
        <v>27</v>
      </c>
      <c r="Z432" s="160" t="s">
        <v>27</v>
      </c>
      <c r="AA432" s="161">
        <f>IF(W432="","",IFERROR(W432-W432*(0.1*COUNTIFS(X432:Z432,"Ja")/3),"Formelfel"))</f>
        <v>287697.59999999998</v>
      </c>
    </row>
  </sheetData>
  <protectedRanges>
    <protectedRange sqref="O13:S15 U13:W15 H13:L15 E13:F15 B13:B15" name="Område1_18"/>
    <protectedRange sqref="E6:F12 H6:L12 U6:W12 O6:S12 B6:B12" name="Område1_2_3"/>
    <protectedRange sqref="O17:S18 U17:W18 H17:L18 E17:F18 B17:B18" name="Område1_19"/>
    <protectedRange sqref="H19:L41 O22:S41 O19:S19 O20:Q21 R21:S21 U19:W41 E19:F41 B19:B41" name="Område1_1_5"/>
    <protectedRange sqref="O43:S47 U43:W47 H43:L47 E43:F47 B43:B47" name="Område1_1"/>
    <protectedRange sqref="O111:S117 U111:W117 H111:L117 E111:F117 B111:B117" name="Område1_20"/>
    <protectedRange sqref="E119:F121" name="Område1_21"/>
    <protectedRange sqref="B119:B121" name="Område1_3_2"/>
    <protectedRange sqref="H119:H121" name="Område1_4_2"/>
    <protectedRange sqref="I119:I121" name="Område1_5_2"/>
    <protectedRange sqref="J119:L121" name="Område1_7_2"/>
    <protectedRange sqref="U119:W121 O119:S121" name="Område1_8_2"/>
    <protectedRange sqref="B123:B139 O123:S139 U123:W139 H123:L139 E123:F139" name="Område1_4_1"/>
    <protectedRange sqref="B141:B142 O141:S142 U141:W142 H141:L142 E141:F142" name="Område1_5_1"/>
    <protectedRange sqref="O175:S227 U175:W227 H175:L227 E175:F227 B180:B227" name="Område1_6_1"/>
    <protectedRange sqref="O229:S231 U229:W231 H229:L231 E229:F231 B229:B231" name="Område1_2_1_1"/>
    <protectedRange sqref="E232:F244 B232:B244 H232:L244 U232:W244 O235:O244 Q232:S244" name="Område1_1_2_1"/>
    <protectedRange sqref="U285:V353 R285:S353 B285:B353" name="Område1_1_1_3"/>
    <protectedRange sqref="E285:E353" name="Område1_1_1_1_1"/>
    <protectedRange sqref="F285:F353" name="Område1_2_6"/>
    <protectedRange sqref="H285:H353" name="Område1_3_3"/>
    <protectedRange sqref="I285:I353" name="Område1_4_3"/>
    <protectedRange sqref="J285:J353" name="Område1_5_3"/>
    <protectedRange sqref="K285:K353" name="Område1_6_2"/>
    <protectedRange sqref="L285:L353" name="Område1_7_1"/>
    <protectedRange sqref="O284:O353" name="Område1_9_1"/>
    <protectedRange sqref="P285:P353" name="Område1_10_1"/>
    <protectedRange sqref="Q285:Q353" name="Område1_11_1"/>
    <protectedRange sqref="W285:W353" name="Område1_12_2"/>
    <protectedRange sqref="Q404:Q406 U404:W432 Q407:S432 H404:L432 E404:F432 B404:B432" name="Område1_23"/>
    <protectedRange sqref="H355:L402 O365:S402 P355:Q355 W354 B355:B402 E355:F402 U355:W402 O356:Q364" name="Område1_8_1"/>
    <protectedRange sqref="B174:B179" name="Område1_12_1_1_1"/>
    <protectedRange sqref="E144:F173 B144:B173" name="Område1_12_1_2_1"/>
    <protectedRange sqref="H144:I145 I173:K173 I163:I172 K163:K172 J143:K145 L144:L145 H164:H173 L164:L173 H149:I149 J159:J172 K159:L162 H146:L148 J149:L158 H151:I162" name="Område1_1_2_1_2"/>
    <protectedRange sqref="U144:U145 O173:S173 V163:W173 U147:U152 U164:U173 P172:S172 Q167:S171 W144:W149 W151:W162 P143:P171 O144:O172 V156:V162 U154:U162 R156:S166" name="Område1_2_1_1_2"/>
    <protectedRange sqref="B88:B96 B99:B104" name="Område1_7_2_1_1"/>
    <protectedRange sqref="H88:L104 O89:O109 H105:K109 L105:L107 L109 E88:F109 U88:W109 Q88:S109" name="Område1_7_3"/>
    <protectedRange sqref="B246:B283 O246:S283 U246:W283 H246:L283 E246:F283" name="Område1_16_1"/>
    <protectedRange sqref="U49:W49 U50:V50 B49:B86 E49:F86 H49:L86 O52:P52 O49:Q51 O53:Q86 R49:S86 U51:W86" name="Område1_6_1_2"/>
  </protectedRanges>
  <autoFilter ref="B4:AA430">
    <sortState ref="B5:AA432">
      <sortCondition ref="C4:C430"/>
    </sortState>
  </autoFilter>
  <conditionalFormatting sqref="AA145:AA173">
    <cfRule type="expression" dxfId="666" priority="909">
      <formula>AB145="NEJ"</formula>
    </cfRule>
  </conditionalFormatting>
  <conditionalFormatting sqref="AA6:AA9">
    <cfRule type="expression" dxfId="665" priority="1079">
      <formula>AB6="NEJ"</formula>
    </cfRule>
  </conditionalFormatting>
  <conditionalFormatting sqref="R22">
    <cfRule type="cellIs" priority="966" stopIfTrue="1" operator="equal">
      <formula>0</formula>
    </cfRule>
    <cfRule type="cellIs" dxfId="664" priority="967" operator="lessThan">
      <formula>31.5</formula>
    </cfRule>
  </conditionalFormatting>
  <conditionalFormatting sqref="S22">
    <cfRule type="cellIs" priority="964" stopIfTrue="1" operator="equal">
      <formula>0</formula>
    </cfRule>
    <cfRule type="cellIs" dxfId="663" priority="965" operator="lessThan">
      <formula>14</formula>
    </cfRule>
  </conditionalFormatting>
  <conditionalFormatting sqref="T22">
    <cfRule type="cellIs" priority="962" stopIfTrue="1" operator="equal">
      <formula>0</formula>
    </cfRule>
    <cfRule type="cellIs" dxfId="662" priority="963" operator="lessThan">
      <formula>1.5</formula>
    </cfRule>
  </conditionalFormatting>
  <conditionalFormatting sqref="AA43:AA46">
    <cfRule type="expression" dxfId="661" priority="937">
      <formula>AB43="NEJ"</formula>
    </cfRule>
  </conditionalFormatting>
  <conditionalFormatting sqref="R47">
    <cfRule type="cellIs" priority="926" stopIfTrue="1" operator="equal">
      <formula>0</formula>
    </cfRule>
    <cfRule type="cellIs" dxfId="660" priority="927" operator="lessThan">
      <formula>31.5</formula>
    </cfRule>
  </conditionalFormatting>
  <conditionalFormatting sqref="S47">
    <cfRule type="cellIs" priority="924" stopIfTrue="1" operator="equal">
      <formula>0</formula>
    </cfRule>
    <cfRule type="cellIs" dxfId="659" priority="925" operator="lessThan">
      <formula>14</formula>
    </cfRule>
  </conditionalFormatting>
  <conditionalFormatting sqref="T13">
    <cfRule type="cellIs" priority="1068" stopIfTrue="1" operator="equal">
      <formula>0</formula>
    </cfRule>
    <cfRule type="cellIs" dxfId="658" priority="1069" operator="lessThan">
      <formula>1.5</formula>
    </cfRule>
  </conditionalFormatting>
  <conditionalFormatting sqref="T5:T9">
    <cfRule type="cellIs" priority="1062" stopIfTrue="1" operator="equal">
      <formula>0</formula>
    </cfRule>
    <cfRule type="cellIs" dxfId="657" priority="1063" operator="lessThan">
      <formula>1.5</formula>
    </cfRule>
  </conditionalFormatting>
  <conditionalFormatting sqref="T45">
    <cfRule type="cellIs" priority="910" stopIfTrue="1" operator="equal">
      <formula>0</formula>
    </cfRule>
    <cfRule type="cellIs" dxfId="656" priority="911" operator="lessThan">
      <formula>1.5</formula>
    </cfRule>
  </conditionalFormatting>
  <conditionalFormatting sqref="AA42">
    <cfRule type="expression" dxfId="655" priority="935">
      <formula>AB42="NEJ"</formula>
    </cfRule>
  </conditionalFormatting>
  <conditionalFormatting sqref="T19:T21">
    <cfRule type="cellIs" priority="1033" stopIfTrue="1" operator="equal">
      <formula>0</formula>
    </cfRule>
    <cfRule type="cellIs" dxfId="654" priority="1034" operator="lessThan">
      <formula>1.5</formula>
    </cfRule>
  </conditionalFormatting>
  <conditionalFormatting sqref="S111">
    <cfRule type="cellIs" priority="894" stopIfTrue="1" operator="equal">
      <formula>0</formula>
    </cfRule>
    <cfRule type="cellIs" dxfId="653" priority="895" operator="lessThan">
      <formula>14</formula>
    </cfRule>
  </conditionalFormatting>
  <conditionalFormatting sqref="R113">
    <cfRule type="cellIs" priority="884" stopIfTrue="1" operator="equal">
      <formula>0</formula>
    </cfRule>
    <cfRule type="cellIs" dxfId="652" priority="885" operator="lessThan">
      <formula>31.5</formula>
    </cfRule>
  </conditionalFormatting>
  <conditionalFormatting sqref="S113">
    <cfRule type="cellIs" priority="882" stopIfTrue="1" operator="equal">
      <formula>0</formula>
    </cfRule>
    <cfRule type="cellIs" dxfId="651" priority="883" operator="lessThan">
      <formula>14</formula>
    </cfRule>
  </conditionalFormatting>
  <conditionalFormatting sqref="T113">
    <cfRule type="cellIs" priority="880" stopIfTrue="1" operator="equal">
      <formula>0</formula>
    </cfRule>
    <cfRule type="cellIs" dxfId="650" priority="881" operator="lessThan">
      <formula>1.5</formula>
    </cfRule>
  </conditionalFormatting>
  <conditionalFormatting sqref="S114">
    <cfRule type="cellIs" priority="876" stopIfTrue="1" operator="equal">
      <formula>0</formula>
    </cfRule>
    <cfRule type="cellIs" dxfId="649" priority="877" operator="lessThan">
      <formula>14</formula>
    </cfRule>
  </conditionalFormatting>
  <conditionalFormatting sqref="AA127">
    <cfRule type="expression" dxfId="648" priority="842">
      <formula>AB127="NEJ"</formula>
    </cfRule>
  </conditionalFormatting>
  <conditionalFormatting sqref="T136">
    <cfRule type="cellIs" priority="810" stopIfTrue="1" operator="equal">
      <formula>0</formula>
    </cfRule>
    <cfRule type="cellIs" dxfId="647" priority="811" operator="lessThan">
      <formula>1.5</formula>
    </cfRule>
  </conditionalFormatting>
  <conditionalFormatting sqref="S174:S178">
    <cfRule type="cellIs" priority="797" stopIfTrue="1" operator="equal">
      <formula>0</formula>
    </cfRule>
    <cfRule type="cellIs" dxfId="646" priority="798" operator="lessThan">
      <formula>14</formula>
    </cfRule>
  </conditionalFormatting>
  <conditionalFormatting sqref="AA184">
    <cfRule type="expression" dxfId="645" priority="776">
      <formula>AB184="NEJ"</formula>
    </cfRule>
  </conditionalFormatting>
  <conditionalFormatting sqref="AA189">
    <cfRule type="expression" dxfId="644" priority="768">
      <formula>AB189="NEJ"</formula>
    </cfRule>
  </conditionalFormatting>
  <conditionalFormatting sqref="R199:R203">
    <cfRule type="cellIs" priority="758" stopIfTrue="1" operator="equal">
      <formula>0</formula>
    </cfRule>
    <cfRule type="cellIs" dxfId="643" priority="759" operator="lessThan">
      <formula>31.5</formula>
    </cfRule>
  </conditionalFormatting>
  <conditionalFormatting sqref="S199:S203">
    <cfRule type="cellIs" priority="756" stopIfTrue="1" operator="equal">
      <formula>0</formula>
    </cfRule>
    <cfRule type="cellIs" dxfId="642" priority="757" operator="lessThan">
      <formula>14</formula>
    </cfRule>
  </conditionalFormatting>
  <conditionalFormatting sqref="T199:T202">
    <cfRule type="cellIs" priority="754" stopIfTrue="1" operator="equal">
      <formula>0</formula>
    </cfRule>
    <cfRule type="cellIs" dxfId="641" priority="755" operator="lessThan">
      <formula>1.5</formula>
    </cfRule>
  </conditionalFormatting>
  <conditionalFormatting sqref="AA200:AA203">
    <cfRule type="expression" dxfId="640" priority="753">
      <formula>AB200="NEJ"</formula>
    </cfRule>
  </conditionalFormatting>
  <conditionalFormatting sqref="AA16">
    <cfRule type="expression" dxfId="639" priority="1052">
      <formula>AB16="NEJ"</formula>
    </cfRule>
  </conditionalFormatting>
  <conditionalFormatting sqref="T40">
    <cfRule type="cellIs" priority="998" stopIfTrue="1" operator="equal">
      <formula>0</formula>
    </cfRule>
    <cfRule type="cellIs" dxfId="638" priority="999" operator="lessThan">
      <formula>1.5</formula>
    </cfRule>
  </conditionalFormatting>
  <conditionalFormatting sqref="R14:R15">
    <cfRule type="cellIs" priority="1084" stopIfTrue="1" operator="equal">
      <formula>0</formula>
    </cfRule>
    <cfRule type="cellIs" dxfId="637" priority="1085" operator="lessThan">
      <formula>31.5</formula>
    </cfRule>
  </conditionalFormatting>
  <conditionalFormatting sqref="S14:S15">
    <cfRule type="cellIs" priority="1082" stopIfTrue="1" operator="equal">
      <formula>0</formula>
    </cfRule>
    <cfRule type="cellIs" dxfId="636" priority="1083" operator="lessThan">
      <formula>14</formula>
    </cfRule>
  </conditionalFormatting>
  <conditionalFormatting sqref="T14:T15">
    <cfRule type="cellIs" priority="1080" stopIfTrue="1" operator="equal">
      <formula>0</formula>
    </cfRule>
    <cfRule type="cellIs" dxfId="635" priority="1081" operator="lessThan">
      <formula>1.5</formula>
    </cfRule>
  </conditionalFormatting>
  <conditionalFormatting sqref="AA5">
    <cfRule type="expression" dxfId="634" priority="1077">
      <formula>AB5="NEJ"</formula>
    </cfRule>
  </conditionalFormatting>
  <conditionalFormatting sqref="R13">
    <cfRule type="cellIs" priority="1075" stopIfTrue="1" operator="equal">
      <formula>0</formula>
    </cfRule>
    <cfRule type="cellIs" dxfId="633" priority="1076" operator="lessThan">
      <formula>31.5</formula>
    </cfRule>
  </conditionalFormatting>
  <conditionalFormatting sqref="S13">
    <cfRule type="cellIs" priority="1073" stopIfTrue="1" operator="equal">
      <formula>0</formula>
    </cfRule>
    <cfRule type="cellIs" dxfId="632" priority="1074" operator="lessThan">
      <formula>14</formula>
    </cfRule>
  </conditionalFormatting>
  <conditionalFormatting sqref="AA11:AA13 AA15">
    <cfRule type="expression" dxfId="631" priority="1072">
      <formula>AB12="NEJ"</formula>
    </cfRule>
  </conditionalFormatting>
  <conditionalFormatting sqref="AA10">
    <cfRule type="expression" dxfId="630" priority="1071">
      <formula>AB10="NEJ"</formula>
    </cfRule>
  </conditionalFormatting>
  <conditionalFormatting sqref="AA14">
    <cfRule type="expression" dxfId="629" priority="1070">
      <formula>AB15="NEJ"</formula>
    </cfRule>
  </conditionalFormatting>
  <conditionalFormatting sqref="T47">
    <cfRule type="cellIs" priority="922" stopIfTrue="1" operator="equal">
      <formula>0</formula>
    </cfRule>
    <cfRule type="cellIs" dxfId="628" priority="923" operator="lessThan">
      <formula>1.5</formula>
    </cfRule>
  </conditionalFormatting>
  <conditionalFormatting sqref="R5:R9">
    <cfRule type="cellIs" priority="1066" stopIfTrue="1" operator="equal">
      <formula>0</formula>
    </cfRule>
    <cfRule type="cellIs" dxfId="627" priority="1067" operator="lessThan">
      <formula>31.5</formula>
    </cfRule>
  </conditionalFormatting>
  <conditionalFormatting sqref="S5:S9">
    <cfRule type="cellIs" priority="1064" stopIfTrue="1" operator="equal">
      <formula>0</formula>
    </cfRule>
    <cfRule type="cellIs" dxfId="626" priority="1065" operator="lessThan">
      <formula>14</formula>
    </cfRule>
  </conditionalFormatting>
  <conditionalFormatting sqref="T44">
    <cfRule type="cellIs" priority="916" stopIfTrue="1" operator="equal">
      <formula>0</formula>
    </cfRule>
    <cfRule type="cellIs" dxfId="625" priority="917" operator="lessThan">
      <formula>1.5</formula>
    </cfRule>
  </conditionalFormatting>
  <conditionalFormatting sqref="R10:R12">
    <cfRule type="cellIs" priority="1059" stopIfTrue="1" operator="equal">
      <formula>0</formula>
    </cfRule>
    <cfRule type="cellIs" dxfId="624" priority="1060" operator="lessThan">
      <formula>31.5</formula>
    </cfRule>
  </conditionalFormatting>
  <conditionalFormatting sqref="S10:S12">
    <cfRule type="cellIs" priority="1057" stopIfTrue="1" operator="equal">
      <formula>0</formula>
    </cfRule>
    <cfRule type="cellIs" dxfId="623" priority="1058" operator="lessThan">
      <formula>14</formula>
    </cfRule>
  </conditionalFormatting>
  <conditionalFormatting sqref="T10:T12">
    <cfRule type="cellIs" priority="1055" stopIfTrue="1" operator="equal">
      <formula>0</formula>
    </cfRule>
    <cfRule type="cellIs" dxfId="622" priority="1056" operator="lessThan">
      <formula>1.5</formula>
    </cfRule>
  </conditionalFormatting>
  <conditionalFormatting sqref="AA17:AA18">
    <cfRule type="expression" dxfId="621" priority="1054">
      <formula>AB17="NEJ"</formula>
    </cfRule>
  </conditionalFormatting>
  <conditionalFormatting sqref="R16">
    <cfRule type="cellIs" priority="1050" stopIfTrue="1" operator="equal">
      <formula>0</formula>
    </cfRule>
    <cfRule type="cellIs" dxfId="620" priority="1051" operator="lessThan">
      <formula>31.5</formula>
    </cfRule>
  </conditionalFormatting>
  <conditionalFormatting sqref="S16">
    <cfRule type="cellIs" priority="1048" stopIfTrue="1" operator="equal">
      <formula>0</formula>
    </cfRule>
    <cfRule type="cellIs" dxfId="619" priority="1049" operator="lessThan">
      <formula>14</formula>
    </cfRule>
  </conditionalFormatting>
  <conditionalFormatting sqref="T16">
    <cfRule type="cellIs" priority="1046" stopIfTrue="1" operator="equal">
      <formula>0</formula>
    </cfRule>
    <cfRule type="cellIs" dxfId="618" priority="1047" operator="lessThan">
      <formula>1.5</formula>
    </cfRule>
  </conditionalFormatting>
  <conditionalFormatting sqref="R17:R18">
    <cfRule type="cellIs" priority="1044" stopIfTrue="1" operator="equal">
      <formula>0</formula>
    </cfRule>
    <cfRule type="cellIs" dxfId="617" priority="1045" operator="lessThan">
      <formula>31.5</formula>
    </cfRule>
  </conditionalFormatting>
  <conditionalFormatting sqref="S17:S18">
    <cfRule type="cellIs" priority="1042" stopIfTrue="1" operator="equal">
      <formula>0</formula>
    </cfRule>
    <cfRule type="cellIs" dxfId="616" priority="1043" operator="lessThan">
      <formula>14</formula>
    </cfRule>
  </conditionalFormatting>
  <conditionalFormatting sqref="T17:T18">
    <cfRule type="cellIs" priority="1040" stopIfTrue="1" operator="equal">
      <formula>0</formula>
    </cfRule>
    <cfRule type="cellIs" dxfId="615" priority="1041" operator="lessThan">
      <formula>1.5</formula>
    </cfRule>
  </conditionalFormatting>
  <conditionalFormatting sqref="R19:R21">
    <cfRule type="cellIs" priority="1037" stopIfTrue="1" operator="equal">
      <formula>0</formula>
    </cfRule>
    <cfRule type="cellIs" dxfId="614" priority="1038" operator="lessThan">
      <formula>31.5</formula>
    </cfRule>
  </conditionalFormatting>
  <conditionalFormatting sqref="S19:S21">
    <cfRule type="cellIs" priority="1035" stopIfTrue="1" operator="equal">
      <formula>0</formula>
    </cfRule>
    <cfRule type="cellIs" dxfId="613" priority="1036" operator="lessThan">
      <formula>14</formula>
    </cfRule>
  </conditionalFormatting>
  <conditionalFormatting sqref="AA19:AA22">
    <cfRule type="expression" dxfId="612" priority="1032">
      <formula>AB20="NEJ"</formula>
    </cfRule>
  </conditionalFormatting>
  <conditionalFormatting sqref="R24:R25">
    <cfRule type="cellIs" priority="1030" stopIfTrue="1" operator="equal">
      <formula>0</formula>
    </cfRule>
    <cfRule type="cellIs" dxfId="611" priority="1031" operator="lessThan">
      <formula>31.5</formula>
    </cfRule>
  </conditionalFormatting>
  <conditionalFormatting sqref="S24:S25">
    <cfRule type="cellIs" priority="1028" stopIfTrue="1" operator="equal">
      <formula>0</formula>
    </cfRule>
    <cfRule type="cellIs" dxfId="610" priority="1029" operator="lessThan">
      <formula>14</formula>
    </cfRule>
  </conditionalFormatting>
  <conditionalFormatting sqref="T24:T25">
    <cfRule type="cellIs" priority="1026" stopIfTrue="1" operator="equal">
      <formula>0</formula>
    </cfRule>
    <cfRule type="cellIs" dxfId="609" priority="1027" operator="lessThan">
      <formula>1.5</formula>
    </cfRule>
  </conditionalFormatting>
  <conditionalFormatting sqref="AA24:AA27">
    <cfRule type="expression" dxfId="608" priority="1025">
      <formula>AB25="NEJ"</formula>
    </cfRule>
  </conditionalFormatting>
  <conditionalFormatting sqref="R29:R31">
    <cfRule type="cellIs" priority="1023" stopIfTrue="1" operator="equal">
      <formula>0</formula>
    </cfRule>
    <cfRule type="cellIs" dxfId="607" priority="1024" operator="lessThan">
      <formula>31.5</formula>
    </cfRule>
  </conditionalFormatting>
  <conditionalFormatting sqref="S29:S31">
    <cfRule type="cellIs" priority="1021" stopIfTrue="1" operator="equal">
      <formula>0</formula>
    </cfRule>
    <cfRule type="cellIs" dxfId="606" priority="1022" operator="lessThan">
      <formula>14</formula>
    </cfRule>
  </conditionalFormatting>
  <conditionalFormatting sqref="T29:T31">
    <cfRule type="cellIs" priority="1019" stopIfTrue="1" operator="equal">
      <formula>0</formula>
    </cfRule>
    <cfRule type="cellIs" dxfId="605" priority="1020" operator="lessThan">
      <formula>1.5</formula>
    </cfRule>
  </conditionalFormatting>
  <conditionalFormatting sqref="AA29:AA31">
    <cfRule type="expression" dxfId="604" priority="1018">
      <formula>AB30="NEJ"</formula>
    </cfRule>
  </conditionalFormatting>
  <conditionalFormatting sqref="R34:R36">
    <cfRule type="cellIs" priority="1016" stopIfTrue="1" operator="equal">
      <formula>0</formula>
    </cfRule>
    <cfRule type="cellIs" dxfId="603" priority="1017" operator="lessThan">
      <formula>31.5</formula>
    </cfRule>
  </conditionalFormatting>
  <conditionalFormatting sqref="S34:S36">
    <cfRule type="cellIs" priority="1014" stopIfTrue="1" operator="equal">
      <formula>0</formula>
    </cfRule>
    <cfRule type="cellIs" dxfId="602" priority="1015" operator="lessThan">
      <formula>14</formula>
    </cfRule>
  </conditionalFormatting>
  <conditionalFormatting sqref="T34:T36">
    <cfRule type="cellIs" priority="1012" stopIfTrue="1" operator="equal">
      <formula>0</formula>
    </cfRule>
    <cfRule type="cellIs" dxfId="601" priority="1013" operator="lessThan">
      <formula>1.5</formula>
    </cfRule>
  </conditionalFormatting>
  <conditionalFormatting sqref="AA34:AA36">
    <cfRule type="expression" dxfId="600" priority="1011">
      <formula>AB35="NEJ"</formula>
    </cfRule>
  </conditionalFormatting>
  <conditionalFormatting sqref="R39">
    <cfRule type="cellIs" priority="1009" stopIfTrue="1" operator="equal">
      <formula>0</formula>
    </cfRule>
    <cfRule type="cellIs" dxfId="599" priority="1010" operator="lessThan">
      <formula>31.5</formula>
    </cfRule>
  </conditionalFormatting>
  <conditionalFormatting sqref="S39">
    <cfRule type="cellIs" priority="1007" stopIfTrue="1" operator="equal">
      <formula>0</formula>
    </cfRule>
    <cfRule type="cellIs" dxfId="598" priority="1008" operator="lessThan">
      <formula>14</formula>
    </cfRule>
  </conditionalFormatting>
  <conditionalFormatting sqref="T39">
    <cfRule type="cellIs" priority="1005" stopIfTrue="1" operator="equal">
      <formula>0</formula>
    </cfRule>
    <cfRule type="cellIs" dxfId="597" priority="1006" operator="lessThan">
      <formula>1.5</formula>
    </cfRule>
  </conditionalFormatting>
  <conditionalFormatting sqref="AA39:AA41">
    <cfRule type="expression" dxfId="596" priority="1004">
      <formula>AB40="NEJ"</formula>
    </cfRule>
  </conditionalFormatting>
  <conditionalFormatting sqref="R23">
    <cfRule type="cellIs" priority="990" stopIfTrue="1" operator="equal">
      <formula>0</formula>
    </cfRule>
    <cfRule type="cellIs" dxfId="595" priority="991" operator="lessThan">
      <formula>31.5</formula>
    </cfRule>
  </conditionalFormatting>
  <conditionalFormatting sqref="S23">
    <cfRule type="cellIs" priority="988" stopIfTrue="1" operator="equal">
      <formula>0</formula>
    </cfRule>
    <cfRule type="cellIs" dxfId="594" priority="989" operator="lessThan">
      <formula>14</formula>
    </cfRule>
  </conditionalFormatting>
  <conditionalFormatting sqref="T23">
    <cfRule type="cellIs" priority="986" stopIfTrue="1" operator="equal">
      <formula>0</formula>
    </cfRule>
    <cfRule type="cellIs" dxfId="593" priority="987" operator="lessThan">
      <formula>1.5</formula>
    </cfRule>
  </conditionalFormatting>
  <conditionalFormatting sqref="R40">
    <cfRule type="cellIs" priority="1002" stopIfTrue="1" operator="equal">
      <formula>0</formula>
    </cfRule>
    <cfRule type="cellIs" dxfId="592" priority="1003" operator="lessThan">
      <formula>31.5</formula>
    </cfRule>
  </conditionalFormatting>
  <conditionalFormatting sqref="S40">
    <cfRule type="cellIs" priority="1000" stopIfTrue="1" operator="equal">
      <formula>0</formula>
    </cfRule>
    <cfRule type="cellIs" dxfId="591" priority="1001" operator="lessThan">
      <formula>14</formula>
    </cfRule>
  </conditionalFormatting>
  <conditionalFormatting sqref="R41">
    <cfRule type="cellIs" priority="996" stopIfTrue="1" operator="equal">
      <formula>0</formula>
    </cfRule>
    <cfRule type="cellIs" dxfId="590" priority="997" operator="lessThan">
      <formula>31.5</formula>
    </cfRule>
  </conditionalFormatting>
  <conditionalFormatting sqref="S41">
    <cfRule type="cellIs" priority="994" stopIfTrue="1" operator="equal">
      <formula>0</formula>
    </cfRule>
    <cfRule type="cellIs" dxfId="589" priority="995" operator="lessThan">
      <formula>14</formula>
    </cfRule>
  </conditionalFormatting>
  <conditionalFormatting sqref="T41">
    <cfRule type="cellIs" priority="992" stopIfTrue="1" operator="equal">
      <formula>0</formula>
    </cfRule>
    <cfRule type="cellIs" dxfId="588" priority="993" operator="lessThan">
      <formula>1.5</formula>
    </cfRule>
  </conditionalFormatting>
  <conditionalFormatting sqref="R28">
    <cfRule type="cellIs" priority="984" stopIfTrue="1" operator="equal">
      <formula>0</formula>
    </cfRule>
    <cfRule type="cellIs" dxfId="587" priority="985" operator="lessThan">
      <formula>31.5</formula>
    </cfRule>
  </conditionalFormatting>
  <conditionalFormatting sqref="S28">
    <cfRule type="cellIs" priority="982" stopIfTrue="1" operator="equal">
      <formula>0</formula>
    </cfRule>
    <cfRule type="cellIs" dxfId="586" priority="983" operator="lessThan">
      <formula>14</formula>
    </cfRule>
  </conditionalFormatting>
  <conditionalFormatting sqref="T28">
    <cfRule type="cellIs" priority="980" stopIfTrue="1" operator="equal">
      <formula>0</formula>
    </cfRule>
    <cfRule type="cellIs" dxfId="585" priority="981" operator="lessThan">
      <formula>1.5</formula>
    </cfRule>
  </conditionalFormatting>
  <conditionalFormatting sqref="R33">
    <cfRule type="cellIs" priority="978" stopIfTrue="1" operator="equal">
      <formula>0</formula>
    </cfRule>
    <cfRule type="cellIs" dxfId="584" priority="979" operator="lessThan">
      <formula>31.5</formula>
    </cfRule>
  </conditionalFormatting>
  <conditionalFormatting sqref="S33">
    <cfRule type="cellIs" priority="976" stopIfTrue="1" operator="equal">
      <formula>0</formula>
    </cfRule>
    <cfRule type="cellIs" dxfId="583" priority="977" operator="lessThan">
      <formula>14</formula>
    </cfRule>
  </conditionalFormatting>
  <conditionalFormatting sqref="T33">
    <cfRule type="cellIs" priority="974" stopIfTrue="1" operator="equal">
      <formula>0</formula>
    </cfRule>
    <cfRule type="cellIs" dxfId="582" priority="975" operator="lessThan">
      <formula>1.5</formula>
    </cfRule>
  </conditionalFormatting>
  <conditionalFormatting sqref="R38">
    <cfRule type="cellIs" priority="972" stopIfTrue="1" operator="equal">
      <formula>0</formula>
    </cfRule>
    <cfRule type="cellIs" dxfId="581" priority="973" operator="lessThan">
      <formula>31.5</formula>
    </cfRule>
  </conditionalFormatting>
  <conditionalFormatting sqref="S38">
    <cfRule type="cellIs" priority="970" stopIfTrue="1" operator="equal">
      <formula>0</formula>
    </cfRule>
    <cfRule type="cellIs" dxfId="580" priority="971" operator="lessThan">
      <formula>14</formula>
    </cfRule>
  </conditionalFormatting>
  <conditionalFormatting sqref="T38">
    <cfRule type="cellIs" priority="968" stopIfTrue="1" operator="equal">
      <formula>0</formula>
    </cfRule>
    <cfRule type="cellIs" dxfId="579" priority="969" operator="lessThan">
      <formula>1.5</formula>
    </cfRule>
  </conditionalFormatting>
  <conditionalFormatting sqref="R26:R27">
    <cfRule type="cellIs" priority="960" stopIfTrue="1" operator="equal">
      <formula>0</formula>
    </cfRule>
    <cfRule type="cellIs" dxfId="578" priority="961" operator="lessThan">
      <formula>31.5</formula>
    </cfRule>
  </conditionalFormatting>
  <conditionalFormatting sqref="S26:S27">
    <cfRule type="cellIs" priority="958" stopIfTrue="1" operator="equal">
      <formula>0</formula>
    </cfRule>
    <cfRule type="cellIs" dxfId="577" priority="959" operator="lessThan">
      <formula>14</formula>
    </cfRule>
  </conditionalFormatting>
  <conditionalFormatting sqref="T26:T27">
    <cfRule type="cellIs" priority="956" stopIfTrue="1" operator="equal">
      <formula>0</formula>
    </cfRule>
    <cfRule type="cellIs" dxfId="576" priority="957" operator="lessThan">
      <formula>1.5</formula>
    </cfRule>
  </conditionalFormatting>
  <conditionalFormatting sqref="R32">
    <cfRule type="cellIs" priority="954" stopIfTrue="1" operator="equal">
      <formula>0</formula>
    </cfRule>
    <cfRule type="cellIs" dxfId="575" priority="955" operator="lessThan">
      <formula>31.5</formula>
    </cfRule>
  </conditionalFormatting>
  <conditionalFormatting sqref="S32">
    <cfRule type="cellIs" priority="952" stopIfTrue="1" operator="equal">
      <formula>0</formula>
    </cfRule>
    <cfRule type="cellIs" dxfId="574" priority="953" operator="lessThan">
      <formula>14</formula>
    </cfRule>
  </conditionalFormatting>
  <conditionalFormatting sqref="T32">
    <cfRule type="cellIs" priority="950" stopIfTrue="1" operator="equal">
      <formula>0</formula>
    </cfRule>
    <cfRule type="cellIs" dxfId="573" priority="951" operator="lessThan">
      <formula>1.5</formula>
    </cfRule>
  </conditionalFormatting>
  <conditionalFormatting sqref="R37">
    <cfRule type="cellIs" priority="948" stopIfTrue="1" operator="equal">
      <formula>0</formula>
    </cfRule>
    <cfRule type="cellIs" dxfId="572" priority="949" operator="lessThan">
      <formula>31.5</formula>
    </cfRule>
  </conditionalFormatting>
  <conditionalFormatting sqref="S37">
    <cfRule type="cellIs" priority="946" stopIfTrue="1" operator="equal">
      <formula>0</formula>
    </cfRule>
    <cfRule type="cellIs" dxfId="571" priority="947" operator="lessThan">
      <formula>14</formula>
    </cfRule>
  </conditionalFormatting>
  <conditionalFormatting sqref="T37">
    <cfRule type="cellIs" priority="944" stopIfTrue="1" operator="equal">
      <formula>0</formula>
    </cfRule>
    <cfRule type="cellIs" dxfId="570" priority="945" operator="lessThan">
      <formula>1.5</formula>
    </cfRule>
  </conditionalFormatting>
  <conditionalFormatting sqref="AA23">
    <cfRule type="expression" dxfId="569" priority="943">
      <formula>AB24="NEJ"</formula>
    </cfRule>
  </conditionalFormatting>
  <conditionalFormatting sqref="AA28">
    <cfRule type="expression" dxfId="568" priority="942">
      <formula>AB29="NEJ"</formula>
    </cfRule>
  </conditionalFormatting>
  <conditionalFormatting sqref="AA33">
    <cfRule type="expression" dxfId="567" priority="941">
      <formula>AB34="NEJ"</formula>
    </cfRule>
  </conditionalFormatting>
  <conditionalFormatting sqref="AA38">
    <cfRule type="expression" dxfId="566" priority="940">
      <formula>AB39="NEJ"</formula>
    </cfRule>
  </conditionalFormatting>
  <conditionalFormatting sqref="AA37">
    <cfRule type="expression" dxfId="565" priority="939">
      <formula>AB38="NEJ"</formula>
    </cfRule>
  </conditionalFormatting>
  <conditionalFormatting sqref="AA32">
    <cfRule type="expression" dxfId="564" priority="938">
      <formula>AB33="NEJ"</formula>
    </cfRule>
  </conditionalFormatting>
  <conditionalFormatting sqref="AA47">
    <cfRule type="expression" dxfId="563" priority="934">
      <formula>AB47="NEJ"</formula>
    </cfRule>
  </conditionalFormatting>
  <conditionalFormatting sqref="R42:R43 R46">
    <cfRule type="cellIs" priority="932" stopIfTrue="1" operator="equal">
      <formula>0</formula>
    </cfRule>
    <cfRule type="cellIs" dxfId="562" priority="933" operator="lessThan">
      <formula>31.5</formula>
    </cfRule>
  </conditionalFormatting>
  <conditionalFormatting sqref="S42:S43 S46">
    <cfRule type="cellIs" priority="930" stopIfTrue="1" operator="equal">
      <formula>0</formula>
    </cfRule>
    <cfRule type="cellIs" dxfId="561" priority="931" operator="lessThan">
      <formula>14</formula>
    </cfRule>
  </conditionalFormatting>
  <conditionalFormatting sqref="T42:T43 T46">
    <cfRule type="cellIs" priority="928" stopIfTrue="1" operator="equal">
      <formula>0</formula>
    </cfRule>
    <cfRule type="cellIs" dxfId="560" priority="929" operator="lessThan">
      <formula>1.5</formula>
    </cfRule>
  </conditionalFormatting>
  <conditionalFormatting sqref="R44">
    <cfRule type="cellIs" priority="920" stopIfTrue="1" operator="equal">
      <formula>0</formula>
    </cfRule>
    <cfRule type="cellIs" dxfId="559" priority="921" operator="lessThan">
      <formula>31.5</formula>
    </cfRule>
  </conditionalFormatting>
  <conditionalFormatting sqref="S44">
    <cfRule type="cellIs" priority="918" stopIfTrue="1" operator="equal">
      <formula>0</formula>
    </cfRule>
    <cfRule type="cellIs" dxfId="558" priority="919" operator="lessThan">
      <formula>14</formula>
    </cfRule>
  </conditionalFormatting>
  <conditionalFormatting sqref="R45">
    <cfRule type="cellIs" priority="914" stopIfTrue="1" operator="equal">
      <formula>0</formula>
    </cfRule>
    <cfRule type="cellIs" dxfId="557" priority="915" operator="lessThan">
      <formula>31.5</formula>
    </cfRule>
  </conditionalFormatting>
  <conditionalFormatting sqref="S45">
    <cfRule type="cellIs" priority="912" stopIfTrue="1" operator="equal">
      <formula>0</formula>
    </cfRule>
    <cfRule type="cellIs" dxfId="556" priority="913" operator="lessThan">
      <formula>14</formula>
    </cfRule>
  </conditionalFormatting>
  <conditionalFormatting sqref="T111">
    <cfRule type="cellIs" priority="892" stopIfTrue="1" operator="equal">
      <formula>0</formula>
    </cfRule>
    <cfRule type="cellIs" dxfId="555" priority="893" operator="lessThan">
      <formula>1.5</formula>
    </cfRule>
  </conditionalFormatting>
  <conditionalFormatting sqref="AA111:AA114">
    <cfRule type="expression" dxfId="554" priority="908">
      <formula>AB111="NEJ"</formula>
    </cfRule>
  </conditionalFormatting>
  <conditionalFormatting sqref="AA110">
    <cfRule type="expression" dxfId="553" priority="906">
      <formula>AB110="NEJ"</formula>
    </cfRule>
  </conditionalFormatting>
  <conditionalFormatting sqref="AA116:AA117">
    <cfRule type="expression" dxfId="552" priority="905">
      <formula>AB116="NEJ"</formula>
    </cfRule>
  </conditionalFormatting>
  <conditionalFormatting sqref="AA115">
    <cfRule type="expression" dxfId="551" priority="904">
      <formula>AB115="NEJ"</formula>
    </cfRule>
  </conditionalFormatting>
  <conditionalFormatting sqref="R110">
    <cfRule type="cellIs" priority="902" stopIfTrue="1" operator="equal">
      <formula>0</formula>
    </cfRule>
    <cfRule type="cellIs" dxfId="550" priority="903" operator="lessThan">
      <formula>31.5</formula>
    </cfRule>
  </conditionalFormatting>
  <conditionalFormatting sqref="S110">
    <cfRule type="cellIs" priority="900" stopIfTrue="1" operator="equal">
      <formula>0</formula>
    </cfRule>
    <cfRule type="cellIs" dxfId="549" priority="901" operator="lessThan">
      <formula>14</formula>
    </cfRule>
  </conditionalFormatting>
  <conditionalFormatting sqref="T110">
    <cfRule type="cellIs" priority="898" stopIfTrue="1" operator="equal">
      <formula>0</formula>
    </cfRule>
    <cfRule type="cellIs" dxfId="548" priority="899" operator="lessThan">
      <formula>1.5</formula>
    </cfRule>
  </conditionalFormatting>
  <conditionalFormatting sqref="R111">
    <cfRule type="cellIs" priority="896" stopIfTrue="1" operator="equal">
      <formula>0</formula>
    </cfRule>
    <cfRule type="cellIs" dxfId="547" priority="897" operator="lessThan">
      <formula>31.5</formula>
    </cfRule>
  </conditionalFormatting>
  <conditionalFormatting sqref="R112">
    <cfRule type="cellIs" priority="890" stopIfTrue="1" operator="equal">
      <formula>0</formula>
    </cfRule>
    <cfRule type="cellIs" dxfId="546" priority="891" operator="lessThan">
      <formula>31.5</formula>
    </cfRule>
  </conditionalFormatting>
  <conditionalFormatting sqref="S112">
    <cfRule type="cellIs" priority="888" stopIfTrue="1" operator="equal">
      <formula>0</formula>
    </cfRule>
    <cfRule type="cellIs" dxfId="545" priority="889" operator="lessThan">
      <formula>14</formula>
    </cfRule>
  </conditionalFormatting>
  <conditionalFormatting sqref="T112">
    <cfRule type="cellIs" priority="886" stopIfTrue="1" operator="equal">
      <formula>0</formula>
    </cfRule>
    <cfRule type="cellIs" dxfId="544" priority="887" operator="lessThan">
      <formula>1.5</formula>
    </cfRule>
  </conditionalFormatting>
  <conditionalFormatting sqref="R114">
    <cfRule type="cellIs" priority="878" stopIfTrue="1" operator="equal">
      <formula>0</formula>
    </cfRule>
    <cfRule type="cellIs" dxfId="543" priority="879" operator="lessThan">
      <formula>31.5</formula>
    </cfRule>
  </conditionalFormatting>
  <conditionalFormatting sqref="T114">
    <cfRule type="cellIs" priority="874" stopIfTrue="1" operator="equal">
      <formula>0</formula>
    </cfRule>
    <cfRule type="cellIs" dxfId="542" priority="875" operator="lessThan">
      <formula>1.5</formula>
    </cfRule>
  </conditionalFormatting>
  <conditionalFormatting sqref="R115">
    <cfRule type="cellIs" priority="872" stopIfTrue="1" operator="equal">
      <formula>0</formula>
    </cfRule>
    <cfRule type="cellIs" dxfId="541" priority="873" operator="lessThan">
      <formula>31.5</formula>
    </cfRule>
  </conditionalFormatting>
  <conditionalFormatting sqref="S115">
    <cfRule type="cellIs" priority="870" stopIfTrue="1" operator="equal">
      <formula>0</formula>
    </cfRule>
    <cfRule type="cellIs" dxfId="540" priority="871" operator="lessThan">
      <formula>14</formula>
    </cfRule>
  </conditionalFormatting>
  <conditionalFormatting sqref="T115">
    <cfRule type="cellIs" priority="868" stopIfTrue="1" operator="equal">
      <formula>0</formula>
    </cfRule>
    <cfRule type="cellIs" dxfId="539" priority="869" operator="lessThan">
      <formula>1.5</formula>
    </cfRule>
  </conditionalFormatting>
  <conditionalFormatting sqref="R116">
    <cfRule type="cellIs" priority="866" stopIfTrue="1" operator="equal">
      <formula>0</formula>
    </cfRule>
    <cfRule type="cellIs" dxfId="538" priority="867" operator="lessThan">
      <formula>31.5</formula>
    </cfRule>
  </conditionalFormatting>
  <conditionalFormatting sqref="S116">
    <cfRule type="cellIs" priority="864" stopIfTrue="1" operator="equal">
      <formula>0</formula>
    </cfRule>
    <cfRule type="cellIs" dxfId="537" priority="865" operator="lessThan">
      <formula>14</formula>
    </cfRule>
  </conditionalFormatting>
  <conditionalFormatting sqref="T116">
    <cfRule type="cellIs" priority="862" stopIfTrue="1" operator="equal">
      <formula>0</formula>
    </cfRule>
    <cfRule type="cellIs" dxfId="536" priority="863" operator="lessThan">
      <formula>1.5</formula>
    </cfRule>
  </conditionalFormatting>
  <conditionalFormatting sqref="R117">
    <cfRule type="cellIs" priority="860" stopIfTrue="1" operator="equal">
      <formula>0</formula>
    </cfRule>
    <cfRule type="cellIs" dxfId="535" priority="861" operator="lessThan">
      <formula>31.5</formula>
    </cfRule>
  </conditionalFormatting>
  <conditionalFormatting sqref="S117">
    <cfRule type="cellIs" priority="858" stopIfTrue="1" operator="equal">
      <formula>0</formula>
    </cfRule>
    <cfRule type="cellIs" dxfId="534" priority="859" operator="lessThan">
      <formula>14</formula>
    </cfRule>
  </conditionalFormatting>
  <conditionalFormatting sqref="T117">
    <cfRule type="cellIs" priority="856" stopIfTrue="1" operator="equal">
      <formula>0</formula>
    </cfRule>
    <cfRule type="cellIs" dxfId="533" priority="857" operator="lessThan">
      <formula>1.5</formula>
    </cfRule>
  </conditionalFormatting>
  <conditionalFormatting sqref="R118:R121">
    <cfRule type="cellIs" priority="853" stopIfTrue="1" operator="equal">
      <formula>0</formula>
    </cfRule>
    <cfRule type="cellIs" dxfId="532" priority="854" operator="lessThan">
      <formula>31.5</formula>
    </cfRule>
  </conditionalFormatting>
  <conditionalFormatting sqref="S118:S121">
    <cfRule type="cellIs" priority="851" stopIfTrue="1" operator="equal">
      <formula>0</formula>
    </cfRule>
    <cfRule type="cellIs" dxfId="531" priority="852" operator="lessThan">
      <formula>14</formula>
    </cfRule>
  </conditionalFormatting>
  <conditionalFormatting sqref="T118:T121">
    <cfRule type="cellIs" priority="849" stopIfTrue="1" operator="equal">
      <formula>0</formula>
    </cfRule>
    <cfRule type="cellIs" dxfId="530" priority="850" operator="lessThan">
      <formula>1.5</formula>
    </cfRule>
  </conditionalFormatting>
  <conditionalFormatting sqref="AA119:AA121">
    <cfRule type="expression" dxfId="529" priority="848">
      <formula>AB119="NEJ"</formula>
    </cfRule>
  </conditionalFormatting>
  <conditionalFormatting sqref="AA118">
    <cfRule type="expression" dxfId="528" priority="847">
      <formula>AB118="NEJ"</formula>
    </cfRule>
  </conditionalFormatting>
  <conditionalFormatting sqref="AA123:AA126">
    <cfRule type="expression" dxfId="527" priority="846">
      <formula>AB123="NEJ"</formula>
    </cfRule>
  </conditionalFormatting>
  <conditionalFormatting sqref="AA122">
    <cfRule type="expression" dxfId="526" priority="844">
      <formula>AB122="NEJ"</formula>
    </cfRule>
  </conditionalFormatting>
  <conditionalFormatting sqref="AA128:AA131">
    <cfRule type="expression" dxfId="525" priority="843">
      <formula>AB128="NEJ"</formula>
    </cfRule>
  </conditionalFormatting>
  <conditionalFormatting sqref="AA133:AA136">
    <cfRule type="expression" dxfId="524" priority="841">
      <formula>AB133="NEJ"</formula>
    </cfRule>
  </conditionalFormatting>
  <conditionalFormatting sqref="AA132">
    <cfRule type="expression" dxfId="523" priority="840">
      <formula>AB132="NEJ"</formula>
    </cfRule>
  </conditionalFormatting>
  <conditionalFormatting sqref="AA138:AA139">
    <cfRule type="expression" dxfId="522" priority="839">
      <formula>AB138="NEJ"</formula>
    </cfRule>
  </conditionalFormatting>
  <conditionalFormatting sqref="AA137">
    <cfRule type="expression" dxfId="521" priority="838">
      <formula>AB137="NEJ"</formula>
    </cfRule>
  </conditionalFormatting>
  <conditionalFormatting sqref="R122:R126">
    <cfRule type="cellIs" priority="836" stopIfTrue="1" operator="equal">
      <formula>0</formula>
    </cfRule>
    <cfRule type="cellIs" dxfId="520" priority="837" operator="lessThan">
      <formula>31.5</formula>
    </cfRule>
  </conditionalFormatting>
  <conditionalFormatting sqref="R127:R131">
    <cfRule type="cellIs" priority="834" stopIfTrue="1" operator="equal">
      <formula>0</formula>
    </cfRule>
    <cfRule type="cellIs" dxfId="519" priority="835" operator="lessThan">
      <formula>31.5</formula>
    </cfRule>
  </conditionalFormatting>
  <conditionalFormatting sqref="R132:R136">
    <cfRule type="cellIs" priority="832" stopIfTrue="1" operator="equal">
      <formula>0</formula>
    </cfRule>
    <cfRule type="cellIs" dxfId="518" priority="833" operator="lessThan">
      <formula>31.5</formula>
    </cfRule>
  </conditionalFormatting>
  <conditionalFormatting sqref="R137:R139">
    <cfRule type="cellIs" priority="830" stopIfTrue="1" operator="equal">
      <formula>0</formula>
    </cfRule>
    <cfRule type="cellIs" dxfId="517" priority="831" operator="lessThan">
      <formula>31.5</formula>
    </cfRule>
  </conditionalFormatting>
  <conditionalFormatting sqref="S122:S126">
    <cfRule type="cellIs" priority="828" stopIfTrue="1" operator="equal">
      <formula>0</formula>
    </cfRule>
    <cfRule type="cellIs" dxfId="516" priority="829" operator="lessThan">
      <formula>14</formula>
    </cfRule>
  </conditionalFormatting>
  <conditionalFormatting sqref="S127:S131">
    <cfRule type="cellIs" priority="826" stopIfTrue="1" operator="equal">
      <formula>0</formula>
    </cfRule>
    <cfRule type="cellIs" dxfId="515" priority="827" operator="lessThan">
      <formula>14</formula>
    </cfRule>
  </conditionalFormatting>
  <conditionalFormatting sqref="S132:S136">
    <cfRule type="cellIs" priority="824" stopIfTrue="1" operator="equal">
      <formula>0</formula>
    </cfRule>
    <cfRule type="cellIs" dxfId="514" priority="825" operator="lessThan">
      <formula>14</formula>
    </cfRule>
  </conditionalFormatting>
  <conditionalFormatting sqref="S137:S139">
    <cfRule type="cellIs" priority="822" stopIfTrue="1" operator="equal">
      <formula>0</formula>
    </cfRule>
    <cfRule type="cellIs" dxfId="513" priority="823" operator="lessThan">
      <formula>14</formula>
    </cfRule>
  </conditionalFormatting>
  <conditionalFormatting sqref="T122:T126">
    <cfRule type="cellIs" priority="820" stopIfTrue="1" operator="equal">
      <formula>0</formula>
    </cfRule>
    <cfRule type="cellIs" dxfId="512" priority="821" operator="lessThan">
      <formula>1.5</formula>
    </cfRule>
  </conditionalFormatting>
  <conditionalFormatting sqref="T127:T130">
    <cfRule type="cellIs" priority="818" stopIfTrue="1" operator="equal">
      <formula>0</formula>
    </cfRule>
    <cfRule type="cellIs" dxfId="511" priority="819" operator="lessThan">
      <formula>1.5</formula>
    </cfRule>
  </conditionalFormatting>
  <conditionalFormatting sqref="T132:T135">
    <cfRule type="cellIs" priority="816" stopIfTrue="1" operator="equal">
      <formula>0</formula>
    </cfRule>
    <cfRule type="cellIs" dxfId="510" priority="817" operator="lessThan">
      <formula>1.5</formula>
    </cfRule>
  </conditionalFormatting>
  <conditionalFormatting sqref="T137:T139">
    <cfRule type="cellIs" priority="814" stopIfTrue="1" operator="equal">
      <formula>0</formula>
    </cfRule>
    <cfRule type="cellIs" dxfId="509" priority="815" operator="lessThan">
      <formula>1.5</formula>
    </cfRule>
  </conditionalFormatting>
  <conditionalFormatting sqref="T131">
    <cfRule type="cellIs" priority="812" stopIfTrue="1" operator="equal">
      <formula>0</formula>
    </cfRule>
    <cfRule type="cellIs" dxfId="508" priority="813" operator="lessThan">
      <formula>1.5</formula>
    </cfRule>
  </conditionalFormatting>
  <conditionalFormatting sqref="AA141:AA142">
    <cfRule type="expression" dxfId="507" priority="809">
      <formula>AB141="NEJ"</formula>
    </cfRule>
  </conditionalFormatting>
  <conditionalFormatting sqref="AA140">
    <cfRule type="expression" dxfId="506" priority="807">
      <formula>AB140="NEJ"</formula>
    </cfRule>
  </conditionalFormatting>
  <conditionalFormatting sqref="R140:R142">
    <cfRule type="cellIs" priority="805" stopIfTrue="1" operator="equal">
      <formula>0</formula>
    </cfRule>
    <cfRule type="cellIs" dxfId="505" priority="806" operator="lessThan">
      <formula>31.5</formula>
    </cfRule>
  </conditionalFormatting>
  <conditionalFormatting sqref="S140:S142">
    <cfRule type="cellIs" priority="803" stopIfTrue="1" operator="equal">
      <formula>0</formula>
    </cfRule>
    <cfRule type="cellIs" dxfId="504" priority="804" operator="lessThan">
      <formula>14</formula>
    </cfRule>
  </conditionalFormatting>
  <conditionalFormatting sqref="T140:T142">
    <cfRule type="cellIs" priority="801" stopIfTrue="1" operator="equal">
      <formula>0</formula>
    </cfRule>
    <cfRule type="cellIs" dxfId="503" priority="802" operator="lessThan">
      <formula>1.5</formula>
    </cfRule>
  </conditionalFormatting>
  <conditionalFormatting sqref="R174:R178">
    <cfRule type="cellIs" priority="799" stopIfTrue="1" operator="equal">
      <formula>0</formula>
    </cfRule>
    <cfRule type="cellIs" dxfId="502" priority="800" operator="lessThan">
      <formula>31.5</formula>
    </cfRule>
  </conditionalFormatting>
  <conditionalFormatting sqref="T174:T178">
    <cfRule type="cellIs" priority="795" stopIfTrue="1" operator="equal">
      <formula>0</formula>
    </cfRule>
    <cfRule type="cellIs" dxfId="501" priority="796" operator="lessThan">
      <formula>1.5</formula>
    </cfRule>
  </conditionalFormatting>
  <conditionalFormatting sqref="AA175:AA178">
    <cfRule type="expression" dxfId="500" priority="794">
      <formula>AB175="NEJ"</formula>
    </cfRule>
  </conditionalFormatting>
  <conditionalFormatting sqref="AA174">
    <cfRule type="expression" dxfId="499" priority="792">
      <formula>AB174="NEJ"</formula>
    </cfRule>
  </conditionalFormatting>
  <conditionalFormatting sqref="R179:R183">
    <cfRule type="cellIs" priority="790" stopIfTrue="1" operator="equal">
      <formula>0</formula>
    </cfRule>
    <cfRule type="cellIs" dxfId="498" priority="791" operator="lessThan">
      <formula>31.5</formula>
    </cfRule>
  </conditionalFormatting>
  <conditionalFormatting sqref="S179:S183">
    <cfRule type="cellIs" priority="788" stopIfTrue="1" operator="equal">
      <formula>0</formula>
    </cfRule>
    <cfRule type="cellIs" dxfId="497" priority="789" operator="lessThan">
      <formula>14</formula>
    </cfRule>
  </conditionalFormatting>
  <conditionalFormatting sqref="T179:T182">
    <cfRule type="cellIs" priority="786" stopIfTrue="1" operator="equal">
      <formula>0</formula>
    </cfRule>
    <cfRule type="cellIs" dxfId="496" priority="787" operator="lessThan">
      <formula>1.5</formula>
    </cfRule>
  </conditionalFormatting>
  <conditionalFormatting sqref="AA180:AA183">
    <cfRule type="expression" dxfId="495" priority="785">
      <formula>AB180="NEJ"</formula>
    </cfRule>
  </conditionalFormatting>
  <conditionalFormatting sqref="AA179">
    <cfRule type="expression" dxfId="494" priority="784">
      <formula>AB179="NEJ"</formula>
    </cfRule>
  </conditionalFormatting>
  <conditionalFormatting sqref="R184:R188">
    <cfRule type="cellIs" priority="782" stopIfTrue="1" operator="equal">
      <formula>0</formula>
    </cfRule>
    <cfRule type="cellIs" dxfId="493" priority="783" operator="lessThan">
      <formula>31.5</formula>
    </cfRule>
  </conditionalFormatting>
  <conditionalFormatting sqref="S184:S188">
    <cfRule type="cellIs" priority="780" stopIfTrue="1" operator="equal">
      <formula>0</formula>
    </cfRule>
    <cfRule type="cellIs" dxfId="492" priority="781" operator="lessThan">
      <formula>14</formula>
    </cfRule>
  </conditionalFormatting>
  <conditionalFormatting sqref="T184:T187">
    <cfRule type="cellIs" priority="778" stopIfTrue="1" operator="equal">
      <formula>0</formula>
    </cfRule>
    <cfRule type="cellIs" dxfId="491" priority="779" operator="lessThan">
      <formula>1.5</formula>
    </cfRule>
  </conditionalFormatting>
  <conditionalFormatting sqref="AA185:AA188">
    <cfRule type="expression" dxfId="490" priority="777">
      <formula>AB185="NEJ"</formula>
    </cfRule>
  </conditionalFormatting>
  <conditionalFormatting sqref="R189:R193">
    <cfRule type="cellIs" priority="774" stopIfTrue="1" operator="equal">
      <formula>0</formula>
    </cfRule>
    <cfRule type="cellIs" dxfId="489" priority="775" operator="lessThan">
      <formula>31.5</formula>
    </cfRule>
  </conditionalFormatting>
  <conditionalFormatting sqref="S189:S193">
    <cfRule type="cellIs" priority="772" stopIfTrue="1" operator="equal">
      <formula>0</formula>
    </cfRule>
    <cfRule type="cellIs" dxfId="488" priority="773" operator="lessThan">
      <formula>14</formula>
    </cfRule>
  </conditionalFormatting>
  <conditionalFormatting sqref="T189:T192">
    <cfRule type="cellIs" priority="770" stopIfTrue="1" operator="equal">
      <formula>0</formula>
    </cfRule>
    <cfRule type="cellIs" dxfId="487" priority="771" operator="lessThan">
      <formula>1.5</formula>
    </cfRule>
  </conditionalFormatting>
  <conditionalFormatting sqref="AA190:AA193">
    <cfRule type="expression" dxfId="486" priority="769">
      <formula>AB190="NEJ"</formula>
    </cfRule>
  </conditionalFormatting>
  <conditionalFormatting sqref="R194:R198">
    <cfRule type="cellIs" priority="766" stopIfTrue="1" operator="equal">
      <formula>0</formula>
    </cfRule>
    <cfRule type="cellIs" dxfId="485" priority="767" operator="lessThan">
      <formula>31.5</formula>
    </cfRule>
  </conditionalFormatting>
  <conditionalFormatting sqref="S194:S198">
    <cfRule type="cellIs" priority="764" stopIfTrue="1" operator="equal">
      <formula>0</formula>
    </cfRule>
    <cfRule type="cellIs" dxfId="484" priority="765" operator="lessThan">
      <formula>14</formula>
    </cfRule>
  </conditionalFormatting>
  <conditionalFormatting sqref="T194:T197">
    <cfRule type="cellIs" priority="762" stopIfTrue="1" operator="equal">
      <formula>0</formula>
    </cfRule>
    <cfRule type="cellIs" dxfId="483" priority="763" operator="lessThan">
      <formula>1.5</formula>
    </cfRule>
  </conditionalFormatting>
  <conditionalFormatting sqref="AA195:AA198">
    <cfRule type="expression" dxfId="482" priority="761">
      <formula>AB195="NEJ"</formula>
    </cfRule>
  </conditionalFormatting>
  <conditionalFormatting sqref="AA194">
    <cfRule type="expression" dxfId="481" priority="760">
      <formula>AB194="NEJ"</formula>
    </cfRule>
  </conditionalFormatting>
  <conditionalFormatting sqref="AA199">
    <cfRule type="expression" dxfId="480" priority="752">
      <formula>AB199="NEJ"</formula>
    </cfRule>
  </conditionalFormatting>
  <conditionalFormatting sqref="R204:R208">
    <cfRule type="cellIs" priority="750" stopIfTrue="1" operator="equal">
      <formula>0</formula>
    </cfRule>
    <cfRule type="cellIs" dxfId="479" priority="751" operator="lessThan">
      <formula>31.5</formula>
    </cfRule>
  </conditionalFormatting>
  <conditionalFormatting sqref="S204:S208">
    <cfRule type="cellIs" priority="748" stopIfTrue="1" operator="equal">
      <formula>0</formula>
    </cfRule>
    <cfRule type="cellIs" dxfId="478" priority="749" operator="lessThan">
      <formula>14</formula>
    </cfRule>
  </conditionalFormatting>
  <conditionalFormatting sqref="T204:T207">
    <cfRule type="cellIs" priority="746" stopIfTrue="1" operator="equal">
      <formula>0</formula>
    </cfRule>
    <cfRule type="cellIs" dxfId="477" priority="747" operator="lessThan">
      <formula>1.5</formula>
    </cfRule>
  </conditionalFormatting>
  <conditionalFormatting sqref="AA205:AA208">
    <cfRule type="expression" dxfId="476" priority="745">
      <formula>AB205="NEJ"</formula>
    </cfRule>
  </conditionalFormatting>
  <conditionalFormatting sqref="AA204">
    <cfRule type="expression" dxfId="475" priority="744">
      <formula>AB204="NEJ"</formula>
    </cfRule>
  </conditionalFormatting>
  <conditionalFormatting sqref="R209:R213">
    <cfRule type="cellIs" priority="742" stopIfTrue="1" operator="equal">
      <formula>0</formula>
    </cfRule>
    <cfRule type="cellIs" dxfId="474" priority="743" operator="lessThan">
      <formula>31.5</formula>
    </cfRule>
  </conditionalFormatting>
  <conditionalFormatting sqref="S209:S213">
    <cfRule type="cellIs" priority="740" stopIfTrue="1" operator="equal">
      <formula>0</formula>
    </cfRule>
    <cfRule type="cellIs" dxfId="473" priority="741" operator="lessThan">
      <formula>14</formula>
    </cfRule>
  </conditionalFormatting>
  <conditionalFormatting sqref="T209:T212">
    <cfRule type="cellIs" priority="738" stopIfTrue="1" operator="equal">
      <formula>0</formula>
    </cfRule>
    <cfRule type="cellIs" dxfId="472" priority="739" operator="lessThan">
      <formula>1.5</formula>
    </cfRule>
  </conditionalFormatting>
  <conditionalFormatting sqref="AA210:AA213">
    <cfRule type="expression" dxfId="471" priority="737">
      <formula>AB210="NEJ"</formula>
    </cfRule>
  </conditionalFormatting>
  <conditionalFormatting sqref="AA209">
    <cfRule type="expression" dxfId="470" priority="736">
      <formula>AB209="NEJ"</formula>
    </cfRule>
  </conditionalFormatting>
  <conditionalFormatting sqref="R214:R218">
    <cfRule type="cellIs" priority="734" stopIfTrue="1" operator="equal">
      <formula>0</formula>
    </cfRule>
    <cfRule type="cellIs" dxfId="469" priority="735" operator="lessThan">
      <formula>31.5</formula>
    </cfRule>
  </conditionalFormatting>
  <conditionalFormatting sqref="S214:S218">
    <cfRule type="cellIs" priority="732" stopIfTrue="1" operator="equal">
      <formula>0</formula>
    </cfRule>
    <cfRule type="cellIs" dxfId="468" priority="733" operator="lessThan">
      <formula>14</formula>
    </cfRule>
  </conditionalFormatting>
  <conditionalFormatting sqref="T214:T217">
    <cfRule type="cellIs" priority="730" stopIfTrue="1" operator="equal">
      <formula>0</formula>
    </cfRule>
    <cfRule type="cellIs" dxfId="467" priority="731" operator="lessThan">
      <formula>1.5</formula>
    </cfRule>
  </conditionalFormatting>
  <conditionalFormatting sqref="AA215:AA218">
    <cfRule type="expression" dxfId="466" priority="729">
      <formula>AB215="NEJ"</formula>
    </cfRule>
  </conditionalFormatting>
  <conditionalFormatting sqref="AA214">
    <cfRule type="expression" dxfId="465" priority="728">
      <formula>AB214="NEJ"</formula>
    </cfRule>
  </conditionalFormatting>
  <conditionalFormatting sqref="R219:R223">
    <cfRule type="cellIs" priority="726" stopIfTrue="1" operator="equal">
      <formula>0</formula>
    </cfRule>
    <cfRule type="cellIs" dxfId="464" priority="727" operator="lessThan">
      <formula>31.5</formula>
    </cfRule>
  </conditionalFormatting>
  <conditionalFormatting sqref="S219:S223">
    <cfRule type="cellIs" priority="724" stopIfTrue="1" operator="equal">
      <formula>0</formula>
    </cfRule>
    <cfRule type="cellIs" dxfId="463" priority="725" operator="lessThan">
      <formula>14</formula>
    </cfRule>
  </conditionalFormatting>
  <conditionalFormatting sqref="T219:T222">
    <cfRule type="cellIs" priority="722" stopIfTrue="1" operator="equal">
      <formula>0</formula>
    </cfRule>
    <cfRule type="cellIs" dxfId="462" priority="723" operator="lessThan">
      <formula>1.5</formula>
    </cfRule>
  </conditionalFormatting>
  <conditionalFormatting sqref="AA220:AA223">
    <cfRule type="expression" dxfId="461" priority="721">
      <formula>AB220="NEJ"</formula>
    </cfRule>
  </conditionalFormatting>
  <conditionalFormatting sqref="AA219">
    <cfRule type="expression" dxfId="460" priority="720">
      <formula>AB219="NEJ"</formula>
    </cfRule>
  </conditionalFormatting>
  <conditionalFormatting sqref="R224:R227">
    <cfRule type="cellIs" priority="718" stopIfTrue="1" operator="equal">
      <formula>0</formula>
    </cfRule>
    <cfRule type="cellIs" dxfId="459" priority="719" operator="lessThan">
      <formula>31.5</formula>
    </cfRule>
  </conditionalFormatting>
  <conditionalFormatting sqref="S224:S227">
    <cfRule type="cellIs" priority="716" stopIfTrue="1" operator="equal">
      <formula>0</formula>
    </cfRule>
    <cfRule type="cellIs" dxfId="458" priority="717" operator="lessThan">
      <formula>14</formula>
    </cfRule>
  </conditionalFormatting>
  <conditionalFormatting sqref="T224:T227">
    <cfRule type="cellIs" priority="714" stopIfTrue="1" operator="equal">
      <formula>0</formula>
    </cfRule>
    <cfRule type="cellIs" dxfId="457" priority="715" operator="lessThan">
      <formula>1.5</formula>
    </cfRule>
  </conditionalFormatting>
  <conditionalFormatting sqref="AA225:AA227">
    <cfRule type="expression" dxfId="456" priority="713">
      <formula>AB225="NEJ"</formula>
    </cfRule>
  </conditionalFormatting>
  <conditionalFormatting sqref="AA224">
    <cfRule type="expression" dxfId="455" priority="712">
      <formula>AB224="NEJ"</formula>
    </cfRule>
  </conditionalFormatting>
  <conditionalFormatting sqref="T183">
    <cfRule type="cellIs" priority="710" stopIfTrue="1" operator="equal">
      <formula>0</formula>
    </cfRule>
    <cfRule type="cellIs" dxfId="454" priority="711" operator="lessThan">
      <formula>1.5</formula>
    </cfRule>
  </conditionalFormatting>
  <conditionalFormatting sqref="T188">
    <cfRule type="cellIs" priority="708" stopIfTrue="1" operator="equal">
      <formula>0</formula>
    </cfRule>
    <cfRule type="cellIs" dxfId="453" priority="709" operator="lessThan">
      <formula>1.5</formula>
    </cfRule>
  </conditionalFormatting>
  <conditionalFormatting sqref="T193">
    <cfRule type="cellIs" priority="706" stopIfTrue="1" operator="equal">
      <formula>0</formula>
    </cfRule>
    <cfRule type="cellIs" dxfId="452" priority="707" operator="lessThan">
      <formula>1.5</formula>
    </cfRule>
  </conditionalFormatting>
  <conditionalFormatting sqref="T198">
    <cfRule type="cellIs" priority="704" stopIfTrue="1" operator="equal">
      <formula>0</formula>
    </cfRule>
    <cfRule type="cellIs" dxfId="451" priority="705" operator="lessThan">
      <formula>1.5</formula>
    </cfRule>
  </conditionalFormatting>
  <conditionalFormatting sqref="T203">
    <cfRule type="cellIs" priority="702" stopIfTrue="1" operator="equal">
      <formula>0</formula>
    </cfRule>
    <cfRule type="cellIs" dxfId="450" priority="703" operator="lessThan">
      <formula>1.5</formula>
    </cfRule>
  </conditionalFormatting>
  <conditionalFormatting sqref="T208">
    <cfRule type="cellIs" priority="700" stopIfTrue="1" operator="equal">
      <formula>0</formula>
    </cfRule>
    <cfRule type="cellIs" dxfId="449" priority="701" operator="lessThan">
      <formula>1.5</formula>
    </cfRule>
  </conditionalFormatting>
  <conditionalFormatting sqref="T213">
    <cfRule type="cellIs" priority="698" stopIfTrue="1" operator="equal">
      <formula>0</formula>
    </cfRule>
    <cfRule type="cellIs" dxfId="448" priority="699" operator="lessThan">
      <formula>1.5</formula>
    </cfRule>
  </conditionalFormatting>
  <conditionalFormatting sqref="T218">
    <cfRule type="cellIs" priority="696" stopIfTrue="1" operator="equal">
      <formula>0</formula>
    </cfRule>
    <cfRule type="cellIs" dxfId="447" priority="697" operator="lessThan">
      <formula>1.5</formula>
    </cfRule>
  </conditionalFormatting>
  <conditionalFormatting sqref="T223">
    <cfRule type="cellIs" priority="694" stopIfTrue="1" operator="equal">
      <formula>0</formula>
    </cfRule>
    <cfRule type="cellIs" dxfId="446" priority="695" operator="lessThan">
      <formula>1.5</formula>
    </cfRule>
  </conditionalFormatting>
  <conditionalFormatting sqref="R228:R231">
    <cfRule type="cellIs" priority="692" stopIfTrue="1" operator="equal">
      <formula>0</formula>
    </cfRule>
    <cfRule type="cellIs" dxfId="445" priority="693" operator="lessThan">
      <formula>31.5</formula>
    </cfRule>
  </conditionalFormatting>
  <conditionalFormatting sqref="S228:S231">
    <cfRule type="cellIs" priority="690" stopIfTrue="1" operator="equal">
      <formula>0</formula>
    </cfRule>
    <cfRule type="cellIs" dxfId="444" priority="691" operator="lessThan">
      <formula>14</formula>
    </cfRule>
  </conditionalFormatting>
  <conditionalFormatting sqref="T228:T231">
    <cfRule type="cellIs" priority="688" stopIfTrue="1" operator="equal">
      <formula>0</formula>
    </cfRule>
    <cfRule type="cellIs" dxfId="443" priority="689" operator="lessThan">
      <formula>1.5</formula>
    </cfRule>
  </conditionalFormatting>
  <conditionalFormatting sqref="AA229:AA231">
    <cfRule type="expression" dxfId="442" priority="687">
      <formula>AB229="NEJ"</formula>
    </cfRule>
  </conditionalFormatting>
  <conditionalFormatting sqref="AA228">
    <cfRule type="expression" dxfId="441" priority="685">
      <formula>AB228="NEJ"</formula>
    </cfRule>
  </conditionalFormatting>
  <conditionalFormatting sqref="AA233:AA236">
    <cfRule type="expression" dxfId="440" priority="684">
      <formula>AB233="NEJ"</formula>
    </cfRule>
  </conditionalFormatting>
  <conditionalFormatting sqref="AA232">
    <cfRule type="expression" dxfId="439" priority="683">
      <formula>AB232="NEJ"</formula>
    </cfRule>
  </conditionalFormatting>
  <conditionalFormatting sqref="AA238:AA241">
    <cfRule type="expression" dxfId="438" priority="682">
      <formula>AB238="NEJ"</formula>
    </cfRule>
  </conditionalFormatting>
  <conditionalFormatting sqref="AA237">
    <cfRule type="expression" dxfId="437" priority="681">
      <formula>AB237="NEJ"</formula>
    </cfRule>
  </conditionalFormatting>
  <conditionalFormatting sqref="AA243:AA244">
    <cfRule type="expression" dxfId="436" priority="680">
      <formula>AB243="NEJ"</formula>
    </cfRule>
  </conditionalFormatting>
  <conditionalFormatting sqref="AA242">
    <cfRule type="expression" dxfId="435" priority="679">
      <formula>AB242="NEJ"</formula>
    </cfRule>
  </conditionalFormatting>
  <conditionalFormatting sqref="R232:R237">
    <cfRule type="cellIs" priority="677" stopIfTrue="1" operator="equal">
      <formula>0</formula>
    </cfRule>
    <cfRule type="cellIs" dxfId="434" priority="678" operator="lessThan">
      <formula>31.5</formula>
    </cfRule>
  </conditionalFormatting>
  <conditionalFormatting sqref="S232:S237">
    <cfRule type="cellIs" priority="675" stopIfTrue="1" operator="equal">
      <formula>0</formula>
    </cfRule>
    <cfRule type="cellIs" dxfId="433" priority="676" operator="lessThan">
      <formula>14</formula>
    </cfRule>
  </conditionalFormatting>
  <conditionalFormatting sqref="T232:T237">
    <cfRule type="cellIs" priority="673" stopIfTrue="1" operator="equal">
      <formula>0</formula>
    </cfRule>
    <cfRule type="cellIs" dxfId="432" priority="674" operator="lessThan">
      <formula>1.5</formula>
    </cfRule>
  </conditionalFormatting>
  <conditionalFormatting sqref="R238:R239">
    <cfRule type="cellIs" priority="670" stopIfTrue="1" operator="equal">
      <formula>0</formula>
    </cfRule>
    <cfRule type="cellIs" dxfId="431" priority="671" operator="lessThan">
      <formula>31.5</formula>
    </cfRule>
  </conditionalFormatting>
  <conditionalFormatting sqref="S238:S239">
    <cfRule type="cellIs" priority="668" stopIfTrue="1" operator="equal">
      <formula>0</formula>
    </cfRule>
    <cfRule type="cellIs" dxfId="430" priority="669" operator="lessThan">
      <formula>14</formula>
    </cfRule>
  </conditionalFormatting>
  <conditionalFormatting sqref="T238:T239">
    <cfRule type="cellIs" priority="666" stopIfTrue="1" operator="equal">
      <formula>0</formula>
    </cfRule>
    <cfRule type="cellIs" dxfId="429" priority="667" operator="lessThan">
      <formula>1.5</formula>
    </cfRule>
  </conditionalFormatting>
  <conditionalFormatting sqref="R240:R244">
    <cfRule type="cellIs" priority="664" stopIfTrue="1" operator="equal">
      <formula>0</formula>
    </cfRule>
    <cfRule type="cellIs" dxfId="428" priority="665" operator="lessThan">
      <formula>31.5</formula>
    </cfRule>
  </conditionalFormatting>
  <conditionalFormatting sqref="S240:S244">
    <cfRule type="cellIs" priority="662" stopIfTrue="1" operator="equal">
      <formula>0</formula>
    </cfRule>
    <cfRule type="cellIs" dxfId="427" priority="663" operator="lessThan">
      <formula>14</formula>
    </cfRule>
  </conditionalFormatting>
  <conditionalFormatting sqref="T240:T244">
    <cfRule type="cellIs" priority="660" stopIfTrue="1" operator="equal">
      <formula>0</formula>
    </cfRule>
    <cfRule type="cellIs" dxfId="426" priority="661" operator="lessThan">
      <formula>1.5</formula>
    </cfRule>
  </conditionalFormatting>
  <conditionalFormatting sqref="R284:R288">
    <cfRule type="cellIs" priority="658" stopIfTrue="1" operator="equal">
      <formula>0</formula>
    </cfRule>
    <cfRule type="cellIs" dxfId="425" priority="659" operator="lessThan">
      <formula>31.5</formula>
    </cfRule>
  </conditionalFormatting>
  <conditionalFormatting sqref="S284:S288">
    <cfRule type="cellIs" priority="656" stopIfTrue="1" operator="equal">
      <formula>0</formula>
    </cfRule>
    <cfRule type="cellIs" dxfId="424" priority="657" operator="lessThan">
      <formula>14</formula>
    </cfRule>
  </conditionalFormatting>
  <conditionalFormatting sqref="T284:T288">
    <cfRule type="cellIs" priority="654" stopIfTrue="1" operator="equal">
      <formula>0</formula>
    </cfRule>
    <cfRule type="cellIs" dxfId="423" priority="655" operator="lessThan">
      <formula>1.5</formula>
    </cfRule>
  </conditionalFormatting>
  <conditionalFormatting sqref="AA285:AA288">
    <cfRule type="expression" dxfId="422" priority="653">
      <formula>AB285="NEJ"</formula>
    </cfRule>
  </conditionalFormatting>
  <conditionalFormatting sqref="AA284">
    <cfRule type="expression" dxfId="421" priority="651">
      <formula>AB284="NEJ"</formula>
    </cfRule>
  </conditionalFormatting>
  <conditionalFormatting sqref="R289:R293">
    <cfRule type="cellIs" priority="649" stopIfTrue="1" operator="equal">
      <formula>0</formula>
    </cfRule>
    <cfRule type="cellIs" dxfId="420" priority="650" operator="lessThan">
      <formula>31.5</formula>
    </cfRule>
  </conditionalFormatting>
  <conditionalFormatting sqref="S289:S293">
    <cfRule type="cellIs" priority="647" stopIfTrue="1" operator="equal">
      <formula>0</formula>
    </cfRule>
    <cfRule type="cellIs" dxfId="419" priority="648" operator="lessThan">
      <formula>14</formula>
    </cfRule>
  </conditionalFormatting>
  <conditionalFormatting sqref="T289:T292">
    <cfRule type="cellIs" priority="645" stopIfTrue="1" operator="equal">
      <formula>0</formula>
    </cfRule>
    <cfRule type="cellIs" dxfId="418" priority="646" operator="lessThan">
      <formula>1.5</formula>
    </cfRule>
  </conditionalFormatting>
  <conditionalFormatting sqref="AA290:AA293">
    <cfRule type="expression" dxfId="417" priority="644">
      <formula>AB290="NEJ"</formula>
    </cfRule>
  </conditionalFormatting>
  <conditionalFormatting sqref="AA289">
    <cfRule type="expression" dxfId="416" priority="643">
      <formula>AB289="NEJ"</formula>
    </cfRule>
  </conditionalFormatting>
  <conditionalFormatting sqref="R294:R298">
    <cfRule type="cellIs" priority="641" stopIfTrue="1" operator="equal">
      <formula>0</formula>
    </cfRule>
    <cfRule type="cellIs" dxfId="415" priority="642" operator="lessThan">
      <formula>31.5</formula>
    </cfRule>
  </conditionalFormatting>
  <conditionalFormatting sqref="S294:S298">
    <cfRule type="cellIs" priority="639" stopIfTrue="1" operator="equal">
      <formula>0</formula>
    </cfRule>
    <cfRule type="cellIs" dxfId="414" priority="640" operator="lessThan">
      <formula>14</formula>
    </cfRule>
  </conditionalFormatting>
  <conditionalFormatting sqref="T294:T297">
    <cfRule type="cellIs" priority="637" stopIfTrue="1" operator="equal">
      <formula>0</formula>
    </cfRule>
    <cfRule type="cellIs" dxfId="413" priority="638" operator="lessThan">
      <formula>1.5</formula>
    </cfRule>
  </conditionalFormatting>
  <conditionalFormatting sqref="AA295:AA298">
    <cfRule type="expression" dxfId="412" priority="636">
      <formula>AB295="NEJ"</formula>
    </cfRule>
  </conditionalFormatting>
  <conditionalFormatting sqref="AA294">
    <cfRule type="expression" dxfId="411" priority="635">
      <formula>AB294="NEJ"</formula>
    </cfRule>
  </conditionalFormatting>
  <conditionalFormatting sqref="R299:R303">
    <cfRule type="cellIs" priority="633" stopIfTrue="1" operator="equal">
      <formula>0</formula>
    </cfRule>
    <cfRule type="cellIs" dxfId="410" priority="634" operator="lessThan">
      <formula>31.5</formula>
    </cfRule>
  </conditionalFormatting>
  <conditionalFormatting sqref="S299:S303">
    <cfRule type="cellIs" priority="631" stopIfTrue="1" operator="equal">
      <formula>0</formula>
    </cfRule>
    <cfRule type="cellIs" dxfId="409" priority="632" operator="lessThan">
      <formula>14</formula>
    </cfRule>
  </conditionalFormatting>
  <conditionalFormatting sqref="T299:T302">
    <cfRule type="cellIs" priority="629" stopIfTrue="1" operator="equal">
      <formula>0</formula>
    </cfRule>
    <cfRule type="cellIs" dxfId="408" priority="630" operator="lessThan">
      <formula>1.5</formula>
    </cfRule>
  </conditionalFormatting>
  <conditionalFormatting sqref="AA300:AA303">
    <cfRule type="expression" dxfId="407" priority="628">
      <formula>AB300="NEJ"</formula>
    </cfRule>
  </conditionalFormatting>
  <conditionalFormatting sqref="AA299">
    <cfRule type="expression" dxfId="406" priority="627">
      <formula>AB299="NEJ"</formula>
    </cfRule>
  </conditionalFormatting>
  <conditionalFormatting sqref="R304:R308">
    <cfRule type="cellIs" priority="625" stopIfTrue="1" operator="equal">
      <formula>0</formula>
    </cfRule>
    <cfRule type="cellIs" dxfId="405" priority="626" operator="lessThan">
      <formula>31.5</formula>
    </cfRule>
  </conditionalFormatting>
  <conditionalFormatting sqref="S304:S308">
    <cfRule type="cellIs" priority="623" stopIfTrue="1" operator="equal">
      <formula>0</formula>
    </cfRule>
    <cfRule type="cellIs" dxfId="404" priority="624" operator="lessThan">
      <formula>14</formula>
    </cfRule>
  </conditionalFormatting>
  <conditionalFormatting sqref="T304:T307">
    <cfRule type="cellIs" priority="621" stopIfTrue="1" operator="equal">
      <formula>0</formula>
    </cfRule>
    <cfRule type="cellIs" dxfId="403" priority="622" operator="lessThan">
      <formula>1.5</formula>
    </cfRule>
  </conditionalFormatting>
  <conditionalFormatting sqref="AA305:AA308">
    <cfRule type="expression" dxfId="402" priority="620">
      <formula>AB305="NEJ"</formula>
    </cfRule>
  </conditionalFormatting>
  <conditionalFormatting sqref="AA304">
    <cfRule type="expression" dxfId="401" priority="619">
      <formula>AB304="NEJ"</formula>
    </cfRule>
  </conditionalFormatting>
  <conditionalFormatting sqref="R309 R311:R313">
    <cfRule type="cellIs" priority="617" stopIfTrue="1" operator="equal">
      <formula>0</formula>
    </cfRule>
    <cfRule type="cellIs" dxfId="400" priority="618" operator="lessThan">
      <formula>31.5</formula>
    </cfRule>
  </conditionalFormatting>
  <conditionalFormatting sqref="S309 S311:S313">
    <cfRule type="cellIs" priority="615" stopIfTrue="1" operator="equal">
      <formula>0</formula>
    </cfRule>
    <cfRule type="cellIs" dxfId="399" priority="616" operator="lessThan">
      <formula>14</formula>
    </cfRule>
  </conditionalFormatting>
  <conditionalFormatting sqref="T309 T311:T312">
    <cfRule type="cellIs" priority="613" stopIfTrue="1" operator="equal">
      <formula>0</formula>
    </cfRule>
    <cfRule type="cellIs" dxfId="398" priority="614" operator="lessThan">
      <formula>1.5</formula>
    </cfRule>
  </conditionalFormatting>
  <conditionalFormatting sqref="AA310:AA313">
    <cfRule type="expression" dxfId="397" priority="612">
      <formula>AB310="NEJ"</formula>
    </cfRule>
  </conditionalFormatting>
  <conditionalFormatting sqref="AA309">
    <cfRule type="expression" dxfId="396" priority="611">
      <formula>AB309="NEJ"</formula>
    </cfRule>
  </conditionalFormatting>
  <conditionalFormatting sqref="R314:R315 R317:R318">
    <cfRule type="cellIs" priority="609" stopIfTrue="1" operator="equal">
      <formula>0</formula>
    </cfRule>
    <cfRule type="cellIs" dxfId="395" priority="610" operator="lessThan">
      <formula>31.5</formula>
    </cfRule>
  </conditionalFormatting>
  <conditionalFormatting sqref="S314:S315 S317:S318">
    <cfRule type="cellIs" priority="607" stopIfTrue="1" operator="equal">
      <formula>0</formula>
    </cfRule>
    <cfRule type="cellIs" dxfId="394" priority="608" operator="lessThan">
      <formula>14</formula>
    </cfRule>
  </conditionalFormatting>
  <conditionalFormatting sqref="T314:T315 T317">
    <cfRule type="cellIs" priority="605" stopIfTrue="1" operator="equal">
      <formula>0</formula>
    </cfRule>
    <cfRule type="cellIs" dxfId="393" priority="606" operator="lessThan">
      <formula>1.5</formula>
    </cfRule>
  </conditionalFormatting>
  <conditionalFormatting sqref="AA315:AA318">
    <cfRule type="expression" dxfId="392" priority="604">
      <formula>AB315="NEJ"</formula>
    </cfRule>
  </conditionalFormatting>
  <conditionalFormatting sqref="AA314">
    <cfRule type="expression" dxfId="391" priority="603">
      <formula>AB314="NEJ"</formula>
    </cfRule>
  </conditionalFormatting>
  <conditionalFormatting sqref="R319:R323">
    <cfRule type="cellIs" priority="601" stopIfTrue="1" operator="equal">
      <formula>0</formula>
    </cfRule>
    <cfRule type="cellIs" dxfId="390" priority="602" operator="lessThan">
      <formula>31.5</formula>
    </cfRule>
  </conditionalFormatting>
  <conditionalFormatting sqref="S319:S323">
    <cfRule type="cellIs" priority="599" stopIfTrue="1" operator="equal">
      <formula>0</formula>
    </cfRule>
    <cfRule type="cellIs" dxfId="389" priority="600" operator="lessThan">
      <formula>14</formula>
    </cfRule>
  </conditionalFormatting>
  <conditionalFormatting sqref="T319:T322">
    <cfRule type="cellIs" priority="597" stopIfTrue="1" operator="equal">
      <formula>0</formula>
    </cfRule>
    <cfRule type="cellIs" dxfId="388" priority="598" operator="lessThan">
      <formula>1.5</formula>
    </cfRule>
  </conditionalFormatting>
  <conditionalFormatting sqref="AA320:AA323">
    <cfRule type="expression" dxfId="387" priority="596">
      <formula>AB320="NEJ"</formula>
    </cfRule>
  </conditionalFormatting>
  <conditionalFormatting sqref="AA319">
    <cfRule type="expression" dxfId="386" priority="595">
      <formula>AB319="NEJ"</formula>
    </cfRule>
  </conditionalFormatting>
  <conditionalFormatting sqref="R324 R327:R328">
    <cfRule type="cellIs" priority="593" stopIfTrue="1" operator="equal">
      <formula>0</formula>
    </cfRule>
    <cfRule type="cellIs" dxfId="385" priority="594" operator="lessThan">
      <formula>31.5</formula>
    </cfRule>
  </conditionalFormatting>
  <conditionalFormatting sqref="S324 S327:S328">
    <cfRule type="cellIs" priority="591" stopIfTrue="1" operator="equal">
      <formula>0</formula>
    </cfRule>
    <cfRule type="cellIs" dxfId="384" priority="592" operator="lessThan">
      <formula>14</formula>
    </cfRule>
  </conditionalFormatting>
  <conditionalFormatting sqref="T324 T327">
    <cfRule type="cellIs" priority="589" stopIfTrue="1" operator="equal">
      <formula>0</formula>
    </cfRule>
    <cfRule type="cellIs" dxfId="383" priority="590" operator="lessThan">
      <formula>1.5</formula>
    </cfRule>
  </conditionalFormatting>
  <conditionalFormatting sqref="AA325:AA328">
    <cfRule type="expression" dxfId="382" priority="588">
      <formula>AB325="NEJ"</formula>
    </cfRule>
  </conditionalFormatting>
  <conditionalFormatting sqref="AA324">
    <cfRule type="expression" dxfId="381" priority="587">
      <formula>AB324="NEJ"</formula>
    </cfRule>
  </conditionalFormatting>
  <conditionalFormatting sqref="R329:R333">
    <cfRule type="cellIs" priority="585" stopIfTrue="1" operator="equal">
      <formula>0</formula>
    </cfRule>
    <cfRule type="cellIs" dxfId="380" priority="586" operator="lessThan">
      <formula>31.5</formula>
    </cfRule>
  </conditionalFormatting>
  <conditionalFormatting sqref="S329:S333">
    <cfRule type="cellIs" priority="583" stopIfTrue="1" operator="equal">
      <formula>0</formula>
    </cfRule>
    <cfRule type="cellIs" dxfId="379" priority="584" operator="lessThan">
      <formula>14</formula>
    </cfRule>
  </conditionalFormatting>
  <conditionalFormatting sqref="T329:T332">
    <cfRule type="cellIs" priority="581" stopIfTrue="1" operator="equal">
      <formula>0</formula>
    </cfRule>
    <cfRule type="cellIs" dxfId="378" priority="582" operator="lessThan">
      <formula>1.5</formula>
    </cfRule>
  </conditionalFormatting>
  <conditionalFormatting sqref="AA330:AA333">
    <cfRule type="expression" dxfId="377" priority="580">
      <formula>AB330="NEJ"</formula>
    </cfRule>
  </conditionalFormatting>
  <conditionalFormatting sqref="AA329">
    <cfRule type="expression" dxfId="376" priority="579">
      <formula>AB329="NEJ"</formula>
    </cfRule>
  </conditionalFormatting>
  <conditionalFormatting sqref="R334:R338">
    <cfRule type="cellIs" priority="577" stopIfTrue="1" operator="equal">
      <formula>0</formula>
    </cfRule>
    <cfRule type="cellIs" dxfId="375" priority="578" operator="lessThan">
      <formula>31.5</formula>
    </cfRule>
  </conditionalFormatting>
  <conditionalFormatting sqref="S334:S338">
    <cfRule type="cellIs" priority="575" stopIfTrue="1" operator="equal">
      <formula>0</formula>
    </cfRule>
    <cfRule type="cellIs" dxfId="374" priority="576" operator="lessThan">
      <formula>14</formula>
    </cfRule>
  </conditionalFormatting>
  <conditionalFormatting sqref="T334:T337">
    <cfRule type="cellIs" priority="573" stopIfTrue="1" operator="equal">
      <formula>0</formula>
    </cfRule>
    <cfRule type="cellIs" dxfId="373" priority="574" operator="lessThan">
      <formula>1.5</formula>
    </cfRule>
  </conditionalFormatting>
  <conditionalFormatting sqref="AA335:AA338">
    <cfRule type="expression" dxfId="372" priority="572">
      <formula>AB335="NEJ"</formula>
    </cfRule>
  </conditionalFormatting>
  <conditionalFormatting sqref="AA334">
    <cfRule type="expression" dxfId="371" priority="571">
      <formula>AB334="NEJ"</formula>
    </cfRule>
  </conditionalFormatting>
  <conditionalFormatting sqref="R339:R340 R343">
    <cfRule type="cellIs" priority="569" stopIfTrue="1" operator="equal">
      <formula>0</formula>
    </cfRule>
    <cfRule type="cellIs" dxfId="370" priority="570" operator="lessThan">
      <formula>31.5</formula>
    </cfRule>
  </conditionalFormatting>
  <conditionalFormatting sqref="S339:S340 S343">
    <cfRule type="cellIs" priority="567" stopIfTrue="1" operator="equal">
      <formula>0</formula>
    </cfRule>
    <cfRule type="cellIs" dxfId="369" priority="568" operator="lessThan">
      <formula>14</formula>
    </cfRule>
  </conditionalFormatting>
  <conditionalFormatting sqref="T339:T340">
    <cfRule type="cellIs" priority="565" stopIfTrue="1" operator="equal">
      <formula>0</formula>
    </cfRule>
    <cfRule type="cellIs" dxfId="368" priority="566" operator="lessThan">
      <formula>1.5</formula>
    </cfRule>
  </conditionalFormatting>
  <conditionalFormatting sqref="AA340:AA343">
    <cfRule type="expression" dxfId="367" priority="564">
      <formula>AB340="NEJ"</formula>
    </cfRule>
  </conditionalFormatting>
  <conditionalFormatting sqref="AA339">
    <cfRule type="expression" dxfId="366" priority="563">
      <formula>AB339="NEJ"</formula>
    </cfRule>
  </conditionalFormatting>
  <conditionalFormatting sqref="R344:R348">
    <cfRule type="cellIs" priority="561" stopIfTrue="1" operator="equal">
      <formula>0</formula>
    </cfRule>
    <cfRule type="cellIs" dxfId="365" priority="562" operator="lessThan">
      <formula>31.5</formula>
    </cfRule>
  </conditionalFormatting>
  <conditionalFormatting sqref="S344:S348">
    <cfRule type="cellIs" priority="559" stopIfTrue="1" operator="equal">
      <formula>0</formula>
    </cfRule>
    <cfRule type="cellIs" dxfId="364" priority="560" operator="lessThan">
      <formula>14</formula>
    </cfRule>
  </conditionalFormatting>
  <conditionalFormatting sqref="T344:T347">
    <cfRule type="cellIs" priority="557" stopIfTrue="1" operator="equal">
      <formula>0</formula>
    </cfRule>
    <cfRule type="cellIs" dxfId="363" priority="558" operator="lessThan">
      <formula>1.5</formula>
    </cfRule>
  </conditionalFormatting>
  <conditionalFormatting sqref="AA345:AA348">
    <cfRule type="expression" dxfId="362" priority="556">
      <formula>AB345="NEJ"</formula>
    </cfRule>
  </conditionalFormatting>
  <conditionalFormatting sqref="AA344">
    <cfRule type="expression" dxfId="361" priority="555">
      <formula>AB344="NEJ"</formula>
    </cfRule>
  </conditionalFormatting>
  <conditionalFormatting sqref="R349:R353">
    <cfRule type="cellIs" priority="553" stopIfTrue="1" operator="equal">
      <formula>0</formula>
    </cfRule>
    <cfRule type="cellIs" dxfId="360" priority="554" operator="lessThan">
      <formula>31.5</formula>
    </cfRule>
  </conditionalFormatting>
  <conditionalFormatting sqref="S349:S353">
    <cfRule type="cellIs" priority="551" stopIfTrue="1" operator="equal">
      <formula>0</formula>
    </cfRule>
    <cfRule type="cellIs" dxfId="359" priority="552" operator="lessThan">
      <formula>14</formula>
    </cfRule>
  </conditionalFormatting>
  <conditionalFormatting sqref="T349:T352">
    <cfRule type="cellIs" priority="549" stopIfTrue="1" operator="equal">
      <formula>0</formula>
    </cfRule>
    <cfRule type="cellIs" dxfId="358" priority="550" operator="lessThan">
      <formula>1.5</formula>
    </cfRule>
  </conditionalFormatting>
  <conditionalFormatting sqref="AA350:AA353">
    <cfRule type="expression" dxfId="357" priority="548">
      <formula>AB350="NEJ"</formula>
    </cfRule>
  </conditionalFormatting>
  <conditionalFormatting sqref="AA349">
    <cfRule type="expression" dxfId="356" priority="547">
      <formula>AB349="NEJ"</formula>
    </cfRule>
  </conditionalFormatting>
  <conditionalFormatting sqref="T293">
    <cfRule type="cellIs" priority="545" stopIfTrue="1" operator="equal">
      <formula>0</formula>
    </cfRule>
    <cfRule type="cellIs" dxfId="355" priority="546" operator="lessThan">
      <formula>1.5</formula>
    </cfRule>
  </conditionalFormatting>
  <conditionalFormatting sqref="T298">
    <cfRule type="cellIs" priority="543" stopIfTrue="1" operator="equal">
      <formula>0</formula>
    </cfRule>
    <cfRule type="cellIs" dxfId="354" priority="544" operator="lessThan">
      <formula>1.5</formula>
    </cfRule>
  </conditionalFormatting>
  <conditionalFormatting sqref="T303">
    <cfRule type="cellIs" priority="541" stopIfTrue="1" operator="equal">
      <formula>0</formula>
    </cfRule>
    <cfRule type="cellIs" dxfId="353" priority="542" operator="lessThan">
      <formula>1.5</formula>
    </cfRule>
  </conditionalFormatting>
  <conditionalFormatting sqref="T308">
    <cfRule type="cellIs" priority="539" stopIfTrue="1" operator="equal">
      <formula>0</formula>
    </cfRule>
    <cfRule type="cellIs" dxfId="352" priority="540" operator="lessThan">
      <formula>1.5</formula>
    </cfRule>
  </conditionalFormatting>
  <conditionalFormatting sqref="T313">
    <cfRule type="cellIs" priority="537" stopIfTrue="1" operator="equal">
      <formula>0</formula>
    </cfRule>
    <cfRule type="cellIs" dxfId="351" priority="538" operator="lessThan">
      <formula>1.5</formula>
    </cfRule>
  </conditionalFormatting>
  <conditionalFormatting sqref="T318">
    <cfRule type="cellIs" priority="535" stopIfTrue="1" operator="equal">
      <formula>0</formula>
    </cfRule>
    <cfRule type="cellIs" dxfId="350" priority="536" operator="lessThan">
      <formula>1.5</formula>
    </cfRule>
  </conditionalFormatting>
  <conditionalFormatting sqref="T323">
    <cfRule type="cellIs" priority="533" stopIfTrue="1" operator="equal">
      <formula>0</formula>
    </cfRule>
    <cfRule type="cellIs" dxfId="349" priority="534" operator="lessThan">
      <formula>1.5</formula>
    </cfRule>
  </conditionalFormatting>
  <conditionalFormatting sqref="T328">
    <cfRule type="cellIs" priority="531" stopIfTrue="1" operator="equal">
      <formula>0</formula>
    </cfRule>
    <cfRule type="cellIs" dxfId="348" priority="532" operator="lessThan">
      <formula>1.5</formula>
    </cfRule>
  </conditionalFormatting>
  <conditionalFormatting sqref="T353">
    <cfRule type="cellIs" priority="529" stopIfTrue="1" operator="equal">
      <formula>0</formula>
    </cfRule>
    <cfRule type="cellIs" dxfId="347" priority="530" operator="lessThan">
      <formula>1.5</formula>
    </cfRule>
  </conditionalFormatting>
  <conditionalFormatting sqref="T348">
    <cfRule type="cellIs" priority="527" stopIfTrue="1" operator="equal">
      <formula>0</formula>
    </cfRule>
    <cfRule type="cellIs" dxfId="346" priority="528" operator="lessThan">
      <formula>1.5</formula>
    </cfRule>
  </conditionalFormatting>
  <conditionalFormatting sqref="T343">
    <cfRule type="cellIs" priority="525" stopIfTrue="1" operator="equal">
      <formula>0</formula>
    </cfRule>
    <cfRule type="cellIs" dxfId="345" priority="526" operator="lessThan">
      <formula>1.5</formula>
    </cfRule>
  </conditionalFormatting>
  <conditionalFormatting sqref="T338">
    <cfRule type="cellIs" priority="523" stopIfTrue="1" operator="equal">
      <formula>0</formula>
    </cfRule>
    <cfRule type="cellIs" dxfId="344" priority="524" operator="lessThan">
      <formula>1.5</formula>
    </cfRule>
  </conditionalFormatting>
  <conditionalFormatting sqref="T333">
    <cfRule type="cellIs" priority="521" stopIfTrue="1" operator="equal">
      <formula>0</formula>
    </cfRule>
    <cfRule type="cellIs" dxfId="343" priority="522" operator="lessThan">
      <formula>1.5</formula>
    </cfRule>
  </conditionalFormatting>
  <conditionalFormatting sqref="R341:R342">
    <cfRule type="cellIs" priority="519" stopIfTrue="1" operator="equal">
      <formula>0</formula>
    </cfRule>
    <cfRule type="cellIs" dxfId="342" priority="520" operator="lessThan">
      <formula>31.5</formula>
    </cfRule>
  </conditionalFormatting>
  <conditionalFormatting sqref="S341:S342">
    <cfRule type="cellIs" priority="517" stopIfTrue="1" operator="equal">
      <formula>0</formula>
    </cfRule>
    <cfRule type="cellIs" dxfId="341" priority="518" operator="lessThan">
      <formula>14</formula>
    </cfRule>
  </conditionalFormatting>
  <conditionalFormatting sqref="T341:T342">
    <cfRule type="cellIs" priority="515" stopIfTrue="1" operator="equal">
      <formula>0</formula>
    </cfRule>
    <cfRule type="cellIs" dxfId="340" priority="516" operator="lessThan">
      <formula>1.5</formula>
    </cfRule>
  </conditionalFormatting>
  <conditionalFormatting sqref="R325:R326 R316 R310">
    <cfRule type="cellIs" priority="513" stopIfTrue="1" operator="equal">
      <formula>0</formula>
    </cfRule>
    <cfRule type="cellIs" dxfId="339" priority="514" operator="lessThan">
      <formula>31.5</formula>
    </cfRule>
  </conditionalFormatting>
  <conditionalFormatting sqref="S325:S326 S316 S310">
    <cfRule type="cellIs" priority="511" stopIfTrue="1" operator="equal">
      <formula>0</formula>
    </cfRule>
    <cfRule type="cellIs" dxfId="338" priority="512" operator="lessThan">
      <formula>14</formula>
    </cfRule>
  </conditionalFormatting>
  <conditionalFormatting sqref="T325:T326 T316 T310">
    <cfRule type="cellIs" priority="509" stopIfTrue="1" operator="equal">
      <formula>0</formula>
    </cfRule>
    <cfRule type="cellIs" dxfId="337" priority="510" operator="lessThan">
      <formula>1.5</formula>
    </cfRule>
  </conditionalFormatting>
  <conditionalFormatting sqref="AA403:AA432">
    <cfRule type="expression" dxfId="336" priority="502">
      <formula>AB403="NEJ"</formula>
    </cfRule>
  </conditionalFormatting>
  <conditionalFormatting sqref="T420:T424">
    <cfRule type="cellIs" priority="485" stopIfTrue="1" operator="equal">
      <formula>0</formula>
    </cfRule>
    <cfRule type="cellIs" dxfId="335" priority="486" operator="lessThan">
      <formula>1.5</formula>
    </cfRule>
  </conditionalFormatting>
  <conditionalFormatting sqref="T425:T426">
    <cfRule type="cellIs" priority="477" stopIfTrue="1" operator="equal">
      <formula>0</formula>
    </cfRule>
    <cfRule type="cellIs" dxfId="334" priority="478" operator="lessThan">
      <formula>1.5</formula>
    </cfRule>
  </conditionalFormatting>
  <conditionalFormatting sqref="R428:R431">
    <cfRule type="cellIs" priority="473" stopIfTrue="1" operator="equal">
      <formula>0</formula>
    </cfRule>
    <cfRule type="cellIs" dxfId="333" priority="474" operator="lessThan">
      <formula>31.5</formula>
    </cfRule>
  </conditionalFormatting>
  <conditionalFormatting sqref="S394:S402">
    <cfRule type="cellIs" priority="441" stopIfTrue="1" operator="equal">
      <formula>0</formula>
    </cfRule>
    <cfRule type="cellIs" dxfId="332" priority="442" operator="lessThan">
      <formula>14</formula>
    </cfRule>
  </conditionalFormatting>
  <conditionalFormatting sqref="AA388">
    <cfRule type="expression" dxfId="331" priority="434">
      <formula>AB388="NEJ"</formula>
    </cfRule>
  </conditionalFormatting>
  <conditionalFormatting sqref="R403:R413 R432">
    <cfRule type="cellIs" priority="507" stopIfTrue="1" operator="equal">
      <formula>0</formula>
    </cfRule>
    <cfRule type="cellIs" dxfId="330" priority="508" operator="lessThan">
      <formula>31.5</formula>
    </cfRule>
  </conditionalFormatting>
  <conditionalFormatting sqref="S403:S413 S432">
    <cfRule type="cellIs" priority="505" stopIfTrue="1" operator="equal">
      <formula>0</formula>
    </cfRule>
    <cfRule type="cellIs" dxfId="329" priority="506" operator="lessThan">
      <formula>14</formula>
    </cfRule>
  </conditionalFormatting>
  <conditionalFormatting sqref="T403:T413 T432">
    <cfRule type="cellIs" priority="503" stopIfTrue="1" operator="equal">
      <formula>0</formula>
    </cfRule>
    <cfRule type="cellIs" dxfId="328" priority="504" operator="lessThan">
      <formula>1.5</formula>
    </cfRule>
  </conditionalFormatting>
  <conditionalFormatting sqref="AA403">
    <cfRule type="expression" dxfId="327" priority="500">
      <formula>AB403="NEJ"</formula>
    </cfRule>
  </conditionalFormatting>
  <conditionalFormatting sqref="AA409:AA412">
    <cfRule type="expression" dxfId="326" priority="499">
      <formula>AB409="NEJ"</formula>
    </cfRule>
  </conditionalFormatting>
  <conditionalFormatting sqref="AA408">
    <cfRule type="expression" dxfId="325" priority="498">
      <formula>AB408="NEJ"</formula>
    </cfRule>
  </conditionalFormatting>
  <conditionalFormatting sqref="R403:R431">
    <cfRule type="cellIs" priority="496" stopIfTrue="1" operator="equal">
      <formula>0</formula>
    </cfRule>
    <cfRule type="cellIs" dxfId="324" priority="497" operator="lessThan">
      <formula>31.5</formula>
    </cfRule>
  </conditionalFormatting>
  <conditionalFormatting sqref="S403:S431">
    <cfRule type="cellIs" priority="494" stopIfTrue="1" operator="equal">
      <formula>0</formula>
    </cfRule>
    <cfRule type="cellIs" dxfId="323" priority="495" operator="lessThan">
      <formula>14</formula>
    </cfRule>
  </conditionalFormatting>
  <conditionalFormatting sqref="T403:T431">
    <cfRule type="cellIs" priority="492" stopIfTrue="1" operator="equal">
      <formula>0</formula>
    </cfRule>
    <cfRule type="cellIs" dxfId="322" priority="493" operator="lessThan">
      <formula>1.5</formula>
    </cfRule>
  </conditionalFormatting>
  <conditionalFormatting sqref="AA413">
    <cfRule type="expression" dxfId="321" priority="491">
      <formula>AB413="NEJ"</formula>
    </cfRule>
  </conditionalFormatting>
  <conditionalFormatting sqref="R420:R424">
    <cfRule type="cellIs" priority="489" stopIfTrue="1" operator="equal">
      <formula>0</formula>
    </cfRule>
    <cfRule type="cellIs" dxfId="320" priority="490" operator="lessThan">
      <formula>31.5</formula>
    </cfRule>
  </conditionalFormatting>
  <conditionalFormatting sqref="S420:S424">
    <cfRule type="cellIs" priority="487" stopIfTrue="1" operator="equal">
      <formula>0</formula>
    </cfRule>
    <cfRule type="cellIs" dxfId="319" priority="488" operator="lessThan">
      <formula>14</formula>
    </cfRule>
  </conditionalFormatting>
  <conditionalFormatting sqref="AA419:AA422">
    <cfRule type="expression" dxfId="318" priority="484">
      <formula>AB419="NEJ"</formula>
    </cfRule>
  </conditionalFormatting>
  <conditionalFormatting sqref="AA418">
    <cfRule type="expression" dxfId="317" priority="483">
      <formula>AB418="NEJ"</formula>
    </cfRule>
  </conditionalFormatting>
  <conditionalFormatting sqref="R425:R427">
    <cfRule type="cellIs" priority="481" stopIfTrue="1" operator="equal">
      <formula>0</formula>
    </cfRule>
    <cfRule type="cellIs" dxfId="316" priority="482" operator="lessThan">
      <formula>31.5</formula>
    </cfRule>
  </conditionalFormatting>
  <conditionalFormatting sqref="S425:S427">
    <cfRule type="cellIs" priority="479" stopIfTrue="1" operator="equal">
      <formula>0</formula>
    </cfRule>
    <cfRule type="cellIs" dxfId="315" priority="480" operator="lessThan">
      <formula>14</formula>
    </cfRule>
  </conditionalFormatting>
  <conditionalFormatting sqref="AA424:AA427">
    <cfRule type="expression" dxfId="314" priority="476">
      <formula>AB424="NEJ"</formula>
    </cfRule>
  </conditionalFormatting>
  <conditionalFormatting sqref="AA423">
    <cfRule type="expression" dxfId="313" priority="475">
      <formula>AB423="NEJ"</formula>
    </cfRule>
  </conditionalFormatting>
  <conditionalFormatting sqref="S428:S431">
    <cfRule type="cellIs" priority="471" stopIfTrue="1" operator="equal">
      <formula>0</formula>
    </cfRule>
    <cfRule type="cellIs" dxfId="312" priority="472" operator="lessThan">
      <formula>14</formula>
    </cfRule>
  </conditionalFormatting>
  <conditionalFormatting sqref="T428:T431">
    <cfRule type="cellIs" priority="469" stopIfTrue="1" operator="equal">
      <formula>0</formula>
    </cfRule>
    <cfRule type="cellIs" dxfId="311" priority="470" operator="lessThan">
      <formula>1.5</formula>
    </cfRule>
  </conditionalFormatting>
  <conditionalFormatting sqref="AA429:AA431">
    <cfRule type="expression" dxfId="310" priority="468">
      <formula>AB429="NEJ"</formula>
    </cfRule>
  </conditionalFormatting>
  <conditionalFormatting sqref="AA428">
    <cfRule type="expression" dxfId="309" priority="467">
      <formula>AB428="NEJ"</formula>
    </cfRule>
  </conditionalFormatting>
  <conditionalFormatting sqref="T427">
    <cfRule type="cellIs" priority="465" stopIfTrue="1" operator="equal">
      <formula>0</formula>
    </cfRule>
    <cfRule type="cellIs" dxfId="308" priority="466" operator="lessThan">
      <formula>1.5</formula>
    </cfRule>
  </conditionalFormatting>
  <conditionalFormatting sqref="R377 R388:R389">
    <cfRule type="cellIs" priority="463" stopIfTrue="1" operator="equal">
      <formula>0</formula>
    </cfRule>
    <cfRule type="cellIs" dxfId="307" priority="464" operator="lessThan">
      <formula>31.5</formula>
    </cfRule>
  </conditionalFormatting>
  <conditionalFormatting sqref="S388 S377">
    <cfRule type="cellIs" priority="461" stopIfTrue="1" operator="equal">
      <formula>0</formula>
    </cfRule>
    <cfRule type="cellIs" dxfId="306" priority="462" operator="lessThan">
      <formula>14</formula>
    </cfRule>
  </conditionalFormatting>
  <conditionalFormatting sqref="AA375:AA376 AA390 AA385:AA387 AA360:AA364">
    <cfRule type="expression" dxfId="305" priority="460">
      <formula>AB360="NEJ"</formula>
    </cfRule>
  </conditionalFormatting>
  <conditionalFormatting sqref="R394:R396">
    <cfRule type="cellIs" priority="458" stopIfTrue="1" operator="equal">
      <formula>0</formula>
    </cfRule>
    <cfRule type="cellIs" dxfId="304" priority="459" operator="lessThan">
      <formula>31.5</formula>
    </cfRule>
  </conditionalFormatting>
  <conditionalFormatting sqref="S365:S367 S354:S356">
    <cfRule type="cellIs" priority="456" stopIfTrue="1" operator="equal">
      <formula>0</formula>
    </cfRule>
    <cfRule type="cellIs" dxfId="303" priority="457" operator="lessThan">
      <formula>14</formula>
    </cfRule>
  </conditionalFormatting>
  <conditionalFormatting sqref="T365:T366 T354:T356">
    <cfRule type="cellIs" priority="454" stopIfTrue="1" operator="equal">
      <formula>0</formula>
    </cfRule>
    <cfRule type="cellIs" dxfId="302" priority="455" operator="lessThan">
      <formula>1.5</formula>
    </cfRule>
  </conditionalFormatting>
  <conditionalFormatting sqref="AA355:AA358 AA370 AA394:AA396 AA373">
    <cfRule type="expression" dxfId="301" priority="453">
      <formula>AB355="NEJ"</formula>
    </cfRule>
  </conditionalFormatting>
  <conditionalFormatting sqref="AA354">
    <cfRule type="expression" dxfId="300" priority="451">
      <formula>AB354="NEJ"</formula>
    </cfRule>
  </conditionalFormatting>
  <conditionalFormatting sqref="AA359">
    <cfRule type="expression" dxfId="299" priority="450">
      <formula>AB359="NEJ"</formula>
    </cfRule>
  </conditionalFormatting>
  <conditionalFormatting sqref="R365:R367">
    <cfRule type="cellIs" priority="448" stopIfTrue="1" operator="equal">
      <formula>0</formula>
    </cfRule>
    <cfRule type="cellIs" dxfId="298" priority="449" operator="lessThan">
      <formula>31.5</formula>
    </cfRule>
  </conditionalFormatting>
  <conditionalFormatting sqref="AA365:AA368">
    <cfRule type="expression" dxfId="297" priority="447">
      <formula>AB365="NEJ"</formula>
    </cfRule>
  </conditionalFormatting>
  <conditionalFormatting sqref="AA369">
    <cfRule type="expression" dxfId="296" priority="446">
      <formula>AB369="NEJ"</formula>
    </cfRule>
  </conditionalFormatting>
  <conditionalFormatting sqref="AA374">
    <cfRule type="expression" dxfId="295" priority="445">
      <formula>AB374="NEJ"</formula>
    </cfRule>
  </conditionalFormatting>
  <conditionalFormatting sqref="AA379:AA382">
    <cfRule type="expression" dxfId="294" priority="444">
      <formula>AB379="NEJ"</formula>
    </cfRule>
  </conditionalFormatting>
  <conditionalFormatting sqref="AA378">
    <cfRule type="expression" dxfId="293" priority="443">
      <formula>AB378="NEJ"</formula>
    </cfRule>
  </conditionalFormatting>
  <conditionalFormatting sqref="AA398:AA401">
    <cfRule type="expression" dxfId="292" priority="440">
      <formula>AB398="NEJ"</formula>
    </cfRule>
  </conditionalFormatting>
  <conditionalFormatting sqref="AA397">
    <cfRule type="expression" dxfId="291" priority="439">
      <formula>AB397="NEJ"</formula>
    </cfRule>
  </conditionalFormatting>
  <conditionalFormatting sqref="AA402">
    <cfRule type="expression" dxfId="290" priority="438">
      <formula>AB402="NEJ"</formula>
    </cfRule>
  </conditionalFormatting>
  <conditionalFormatting sqref="R354">
    <cfRule type="cellIs" priority="436" stopIfTrue="1" operator="equal">
      <formula>0</formula>
    </cfRule>
    <cfRule type="cellIs" dxfId="289" priority="437" operator="lessThan">
      <formula>31.5</formula>
    </cfRule>
  </conditionalFormatting>
  <conditionalFormatting sqref="AA377">
    <cfRule type="expression" dxfId="288" priority="431">
      <formula>AB377="NEJ"</formula>
    </cfRule>
  </conditionalFormatting>
  <conditionalFormatting sqref="T397">
    <cfRule type="cellIs" priority="356" stopIfTrue="1" operator="equal">
      <formula>0</formula>
    </cfRule>
    <cfRule type="cellIs" dxfId="287" priority="357" operator="lessThan">
      <formula>1.5</formula>
    </cfRule>
  </conditionalFormatting>
  <conditionalFormatting sqref="T400">
    <cfRule type="cellIs" priority="350" stopIfTrue="1" operator="equal">
      <formula>0</formula>
    </cfRule>
    <cfRule type="cellIs" dxfId="286" priority="351" operator="lessThan">
      <formula>1.5</formula>
    </cfRule>
  </conditionalFormatting>
  <conditionalFormatting sqref="T398">
    <cfRule type="cellIs" priority="354" stopIfTrue="1" operator="equal">
      <formula>0</formula>
    </cfRule>
    <cfRule type="cellIs" dxfId="285" priority="355" operator="lessThan">
      <formula>1.5</formula>
    </cfRule>
  </conditionalFormatting>
  <conditionalFormatting sqref="T401">
    <cfRule type="cellIs" priority="348" stopIfTrue="1" operator="equal">
      <formula>0</formula>
    </cfRule>
    <cfRule type="cellIs" dxfId="284" priority="349" operator="lessThan">
      <formula>1.5</formula>
    </cfRule>
  </conditionalFormatting>
  <conditionalFormatting sqref="T402">
    <cfRule type="cellIs" priority="346" stopIfTrue="1" operator="equal">
      <formula>0</formula>
    </cfRule>
    <cfRule type="cellIs" dxfId="283" priority="347" operator="lessThan">
      <formula>1.5</formula>
    </cfRule>
  </conditionalFormatting>
  <conditionalFormatting sqref="T361">
    <cfRule type="cellIs" priority="308" stopIfTrue="1" operator="equal">
      <formula>0</formula>
    </cfRule>
    <cfRule type="cellIs" dxfId="282" priority="309" operator="lessThan">
      <formula>1.5</formula>
    </cfRule>
  </conditionalFormatting>
  <conditionalFormatting sqref="R355">
    <cfRule type="cellIs" priority="338" stopIfTrue="1" operator="equal">
      <formula>0</formula>
    </cfRule>
    <cfRule type="cellIs" dxfId="281" priority="339" operator="lessThan">
      <formula>31.5</formula>
    </cfRule>
  </conditionalFormatting>
  <conditionalFormatting sqref="R360">
    <cfRule type="cellIs" priority="328" stopIfTrue="1" operator="equal">
      <formula>0</formula>
    </cfRule>
    <cfRule type="cellIs" dxfId="280" priority="329" operator="lessThan">
      <formula>31.5</formula>
    </cfRule>
  </conditionalFormatting>
  <conditionalFormatting sqref="R359">
    <cfRule type="cellIs" priority="330" stopIfTrue="1" operator="equal">
      <formula>0</formula>
    </cfRule>
    <cfRule type="cellIs" dxfId="279" priority="331" operator="lessThan">
      <formula>31.5</formula>
    </cfRule>
  </conditionalFormatting>
  <conditionalFormatting sqref="R390:R391">
    <cfRule type="cellIs" priority="428" stopIfTrue="1" operator="equal">
      <formula>0</formula>
    </cfRule>
    <cfRule type="cellIs" dxfId="278" priority="429" operator="lessThan">
      <formula>31.5</formula>
    </cfRule>
  </conditionalFormatting>
  <conditionalFormatting sqref="R368:R370">
    <cfRule type="cellIs" priority="426" stopIfTrue="1" operator="equal">
      <formula>0</formula>
    </cfRule>
    <cfRule type="cellIs" dxfId="277" priority="427" operator="lessThan">
      <formula>31.5</formula>
    </cfRule>
  </conditionalFormatting>
  <conditionalFormatting sqref="R371:R373">
    <cfRule type="cellIs" priority="424" stopIfTrue="1" operator="equal">
      <formula>0</formula>
    </cfRule>
    <cfRule type="cellIs" dxfId="276" priority="425" operator="lessThan">
      <formula>31.5</formula>
    </cfRule>
  </conditionalFormatting>
  <conditionalFormatting sqref="R374:R376">
    <cfRule type="cellIs" priority="422" stopIfTrue="1" operator="equal">
      <formula>0</formula>
    </cfRule>
    <cfRule type="cellIs" dxfId="275" priority="423" operator="lessThan">
      <formula>31.5</formula>
    </cfRule>
  </conditionalFormatting>
  <conditionalFormatting sqref="R378:R379">
    <cfRule type="cellIs" priority="420" stopIfTrue="1" operator="equal">
      <formula>0</formula>
    </cfRule>
    <cfRule type="cellIs" dxfId="274" priority="421" operator="lessThan">
      <formula>31.5</formula>
    </cfRule>
  </conditionalFormatting>
  <conditionalFormatting sqref="R380:R382">
    <cfRule type="cellIs" priority="418" stopIfTrue="1" operator="equal">
      <formula>0</formula>
    </cfRule>
    <cfRule type="cellIs" dxfId="273" priority="419" operator="lessThan">
      <formula>31.5</formula>
    </cfRule>
  </conditionalFormatting>
  <conditionalFormatting sqref="R383:R385">
    <cfRule type="cellIs" priority="416" stopIfTrue="1" operator="equal">
      <formula>0</formula>
    </cfRule>
    <cfRule type="cellIs" dxfId="272" priority="417" operator="lessThan">
      <formula>31.5</formula>
    </cfRule>
  </conditionalFormatting>
  <conditionalFormatting sqref="R386:R387">
    <cfRule type="cellIs" priority="414" stopIfTrue="1" operator="equal">
      <formula>0</formula>
    </cfRule>
    <cfRule type="cellIs" dxfId="271" priority="415" operator="lessThan">
      <formula>31.5</formula>
    </cfRule>
  </conditionalFormatting>
  <conditionalFormatting sqref="S368:S370">
    <cfRule type="cellIs" priority="412" stopIfTrue="1" operator="equal">
      <formula>0</formula>
    </cfRule>
    <cfRule type="cellIs" dxfId="270" priority="413" operator="lessThan">
      <formula>14</formula>
    </cfRule>
  </conditionalFormatting>
  <conditionalFormatting sqref="S371:S373">
    <cfRule type="cellIs" priority="410" stopIfTrue="1" operator="equal">
      <formula>0</formula>
    </cfRule>
    <cfRule type="cellIs" dxfId="269" priority="411" operator="lessThan">
      <formula>14</formula>
    </cfRule>
  </conditionalFormatting>
  <conditionalFormatting sqref="S374:S376">
    <cfRule type="cellIs" priority="408" stopIfTrue="1" operator="equal">
      <formula>0</formula>
    </cfRule>
    <cfRule type="cellIs" dxfId="268" priority="409" operator="lessThan">
      <formula>14</formula>
    </cfRule>
  </conditionalFormatting>
  <conditionalFormatting sqref="S378:S380">
    <cfRule type="cellIs" priority="406" stopIfTrue="1" operator="equal">
      <formula>0</formula>
    </cfRule>
    <cfRule type="cellIs" dxfId="267" priority="407" operator="lessThan">
      <formula>14</formula>
    </cfRule>
  </conditionalFormatting>
  <conditionalFormatting sqref="S381:S383">
    <cfRule type="cellIs" priority="404" stopIfTrue="1" operator="equal">
      <formula>0</formula>
    </cfRule>
    <cfRule type="cellIs" dxfId="266" priority="405" operator="lessThan">
      <formula>14</formula>
    </cfRule>
  </conditionalFormatting>
  <conditionalFormatting sqref="S384:S386">
    <cfRule type="cellIs" priority="402" stopIfTrue="1" operator="equal">
      <formula>0</formula>
    </cfRule>
    <cfRule type="cellIs" dxfId="265" priority="403" operator="lessThan">
      <formula>14</formula>
    </cfRule>
  </conditionalFormatting>
  <conditionalFormatting sqref="S387">
    <cfRule type="cellIs" priority="400" stopIfTrue="1" operator="equal">
      <formula>0</formula>
    </cfRule>
    <cfRule type="cellIs" dxfId="264" priority="401" operator="lessThan">
      <formula>14</formula>
    </cfRule>
  </conditionalFormatting>
  <conditionalFormatting sqref="S389:S391">
    <cfRule type="cellIs" priority="398" stopIfTrue="1" operator="equal">
      <formula>0</formula>
    </cfRule>
    <cfRule type="cellIs" dxfId="263" priority="399" operator="lessThan">
      <formula>14</formula>
    </cfRule>
  </conditionalFormatting>
  <conditionalFormatting sqref="T367:T368">
    <cfRule type="cellIs" priority="396" stopIfTrue="1" operator="equal">
      <formula>0</formula>
    </cfRule>
    <cfRule type="cellIs" dxfId="262" priority="397" operator="lessThan">
      <formula>1.5</formula>
    </cfRule>
  </conditionalFormatting>
  <conditionalFormatting sqref="T369:T370">
    <cfRule type="cellIs" priority="394" stopIfTrue="1" operator="equal">
      <formula>0</formula>
    </cfRule>
    <cfRule type="cellIs" dxfId="261" priority="395" operator="lessThan">
      <formula>1.5</formula>
    </cfRule>
  </conditionalFormatting>
  <conditionalFormatting sqref="T371:T372">
    <cfRule type="cellIs" priority="392" stopIfTrue="1" operator="equal">
      <formula>0</formula>
    </cfRule>
    <cfRule type="cellIs" dxfId="260" priority="393" operator="lessThan">
      <formula>1.5</formula>
    </cfRule>
  </conditionalFormatting>
  <conditionalFormatting sqref="T373:T374">
    <cfRule type="cellIs" priority="390" stopIfTrue="1" operator="equal">
      <formula>0</formula>
    </cfRule>
    <cfRule type="cellIs" dxfId="259" priority="391" operator="lessThan">
      <formula>1.5</formula>
    </cfRule>
  </conditionalFormatting>
  <conditionalFormatting sqref="T375:T376">
    <cfRule type="cellIs" priority="388" stopIfTrue="1" operator="equal">
      <formula>0</formula>
    </cfRule>
    <cfRule type="cellIs" dxfId="258" priority="389" operator="lessThan">
      <formula>1.5</formula>
    </cfRule>
  </conditionalFormatting>
  <conditionalFormatting sqref="T377:T378">
    <cfRule type="cellIs" priority="386" stopIfTrue="1" operator="equal">
      <formula>0</formula>
    </cfRule>
    <cfRule type="cellIs" dxfId="257" priority="387" operator="lessThan">
      <formula>1.5</formula>
    </cfRule>
  </conditionalFormatting>
  <conditionalFormatting sqref="T379:T380">
    <cfRule type="cellIs" priority="384" stopIfTrue="1" operator="equal">
      <formula>0</formula>
    </cfRule>
    <cfRule type="cellIs" dxfId="256" priority="385" operator="lessThan">
      <formula>1.5</formula>
    </cfRule>
  </conditionalFormatting>
  <conditionalFormatting sqref="T381:T382">
    <cfRule type="cellIs" priority="382" stopIfTrue="1" operator="equal">
      <formula>0</formula>
    </cfRule>
    <cfRule type="cellIs" dxfId="255" priority="383" operator="lessThan">
      <formula>1.5</formula>
    </cfRule>
  </conditionalFormatting>
  <conditionalFormatting sqref="T383:T384">
    <cfRule type="cellIs" priority="380" stopIfTrue="1" operator="equal">
      <formula>0</formula>
    </cfRule>
    <cfRule type="cellIs" dxfId="254" priority="381" operator="lessThan">
      <formula>1.5</formula>
    </cfRule>
  </conditionalFormatting>
  <conditionalFormatting sqref="T385:T386">
    <cfRule type="cellIs" priority="378" stopIfTrue="1" operator="equal">
      <formula>0</formula>
    </cfRule>
    <cfRule type="cellIs" dxfId="253" priority="379" operator="lessThan">
      <formula>1.5</formula>
    </cfRule>
  </conditionalFormatting>
  <conditionalFormatting sqref="T387">
    <cfRule type="cellIs" priority="376" stopIfTrue="1" operator="equal">
      <formula>0</formula>
    </cfRule>
    <cfRule type="cellIs" dxfId="252" priority="377" operator="lessThan">
      <formula>1.5</formula>
    </cfRule>
  </conditionalFormatting>
  <conditionalFormatting sqref="T388">
    <cfRule type="cellIs" priority="374" stopIfTrue="1" operator="equal">
      <formula>0</formula>
    </cfRule>
    <cfRule type="cellIs" dxfId="251" priority="375" operator="lessThan">
      <formula>1.5</formula>
    </cfRule>
  </conditionalFormatting>
  <conditionalFormatting sqref="T389:T390">
    <cfRule type="cellIs" priority="372" stopIfTrue="1" operator="equal">
      <formula>0</formula>
    </cfRule>
    <cfRule type="cellIs" dxfId="250" priority="373" operator="lessThan">
      <formula>1.5</formula>
    </cfRule>
  </conditionalFormatting>
  <conditionalFormatting sqref="T391 T394">
    <cfRule type="cellIs" priority="370" stopIfTrue="1" operator="equal">
      <formula>0</formula>
    </cfRule>
    <cfRule type="cellIs" dxfId="249" priority="371" operator="lessThan">
      <formula>1.5</formula>
    </cfRule>
  </conditionalFormatting>
  <conditionalFormatting sqref="R397">
    <cfRule type="cellIs" priority="368" stopIfTrue="1" operator="equal">
      <formula>0</formula>
    </cfRule>
    <cfRule type="cellIs" dxfId="248" priority="369" operator="lessThan">
      <formula>31.5</formula>
    </cfRule>
  </conditionalFormatting>
  <conditionalFormatting sqref="R398">
    <cfRule type="cellIs" priority="366" stopIfTrue="1" operator="equal">
      <formula>0</formula>
    </cfRule>
    <cfRule type="cellIs" dxfId="247" priority="367" operator="lessThan">
      <formula>31.5</formula>
    </cfRule>
  </conditionalFormatting>
  <conditionalFormatting sqref="R399:R401">
    <cfRule type="cellIs" priority="364" stopIfTrue="1" operator="equal">
      <formula>0</formula>
    </cfRule>
    <cfRule type="cellIs" dxfId="246" priority="365" operator="lessThan">
      <formula>31.5</formula>
    </cfRule>
  </conditionalFormatting>
  <conditionalFormatting sqref="R402">
    <cfRule type="cellIs" priority="362" stopIfTrue="1" operator="equal">
      <formula>0</formula>
    </cfRule>
    <cfRule type="cellIs" dxfId="245" priority="363" operator="lessThan">
      <formula>31.5</formula>
    </cfRule>
  </conditionalFormatting>
  <conditionalFormatting sqref="T395">
    <cfRule type="cellIs" priority="360" stopIfTrue="1" operator="equal">
      <formula>0</formula>
    </cfRule>
    <cfRule type="cellIs" dxfId="244" priority="361" operator="lessThan">
      <formula>1.5</formula>
    </cfRule>
  </conditionalFormatting>
  <conditionalFormatting sqref="T396">
    <cfRule type="cellIs" priority="358" stopIfTrue="1" operator="equal">
      <formula>0</formula>
    </cfRule>
    <cfRule type="cellIs" dxfId="243" priority="359" operator="lessThan">
      <formula>1.5</formula>
    </cfRule>
  </conditionalFormatting>
  <conditionalFormatting sqref="T399">
    <cfRule type="cellIs" priority="352" stopIfTrue="1" operator="equal">
      <formula>0</formula>
    </cfRule>
    <cfRule type="cellIs" dxfId="242" priority="353" operator="lessThan">
      <formula>1.5</formula>
    </cfRule>
  </conditionalFormatting>
  <conditionalFormatting sqref="T362:T363">
    <cfRule type="cellIs" priority="306" stopIfTrue="1" operator="equal">
      <formula>0</formula>
    </cfRule>
    <cfRule type="cellIs" dxfId="241" priority="307" operator="lessThan">
      <formula>1.5</formula>
    </cfRule>
  </conditionalFormatting>
  <conditionalFormatting sqref="AA371">
    <cfRule type="expression" dxfId="240" priority="345">
      <formula>AB371="NEJ"</formula>
    </cfRule>
  </conditionalFormatting>
  <conditionalFormatting sqref="AA372">
    <cfRule type="expression" dxfId="239" priority="344">
      <formula>AB372="NEJ"</formula>
    </cfRule>
  </conditionalFormatting>
  <conditionalFormatting sqref="AA383">
    <cfRule type="expression" dxfId="238" priority="343">
      <formula>AB383="NEJ"</formula>
    </cfRule>
  </conditionalFormatting>
  <conditionalFormatting sqref="AA384">
    <cfRule type="expression" dxfId="237" priority="342">
      <formula>AB384="NEJ"</formula>
    </cfRule>
  </conditionalFormatting>
  <conditionalFormatting sqref="AA389">
    <cfRule type="expression" dxfId="236" priority="341">
      <formula>AB389="NEJ"</formula>
    </cfRule>
  </conditionalFormatting>
  <conditionalFormatting sqref="AA391:AA393">
    <cfRule type="expression" dxfId="235" priority="340">
      <formula>AB391="NEJ"</formula>
    </cfRule>
  </conditionalFormatting>
  <conditionalFormatting sqref="R356">
    <cfRule type="cellIs" priority="336" stopIfTrue="1" operator="equal">
      <formula>0</formula>
    </cfRule>
    <cfRule type="cellIs" dxfId="234" priority="337" operator="lessThan">
      <formula>31.5</formula>
    </cfRule>
  </conditionalFormatting>
  <conditionalFormatting sqref="R357">
    <cfRule type="cellIs" priority="334" stopIfTrue="1" operator="equal">
      <formula>0</formula>
    </cfRule>
    <cfRule type="cellIs" dxfId="233" priority="335" operator="lessThan">
      <formula>31.5</formula>
    </cfRule>
  </conditionalFormatting>
  <conditionalFormatting sqref="R358">
    <cfRule type="cellIs" priority="332" stopIfTrue="1" operator="equal">
      <formula>0</formula>
    </cfRule>
    <cfRule type="cellIs" dxfId="232" priority="333" operator="lessThan">
      <formula>31.5</formula>
    </cfRule>
  </conditionalFormatting>
  <conditionalFormatting sqref="R361">
    <cfRule type="cellIs" priority="326" stopIfTrue="1" operator="equal">
      <formula>0</formula>
    </cfRule>
    <cfRule type="cellIs" dxfId="231" priority="327" operator="lessThan">
      <formula>31.5</formula>
    </cfRule>
  </conditionalFormatting>
  <conditionalFormatting sqref="R362">
    <cfRule type="cellIs" priority="324" stopIfTrue="1" operator="equal">
      <formula>0</formula>
    </cfRule>
    <cfRule type="cellIs" dxfId="230" priority="325" operator="lessThan">
      <formula>31.5</formula>
    </cfRule>
  </conditionalFormatting>
  <conditionalFormatting sqref="R363">
    <cfRule type="cellIs" priority="322" stopIfTrue="1" operator="equal">
      <formula>0</formula>
    </cfRule>
    <cfRule type="cellIs" dxfId="229" priority="323" operator="lessThan">
      <formula>31.5</formula>
    </cfRule>
  </conditionalFormatting>
  <conditionalFormatting sqref="S357:S359">
    <cfRule type="cellIs" priority="320" stopIfTrue="1" operator="equal">
      <formula>0</formula>
    </cfRule>
    <cfRule type="cellIs" dxfId="228" priority="321" operator="lessThan">
      <formula>14</formula>
    </cfRule>
  </conditionalFormatting>
  <conditionalFormatting sqref="S360 S362">
    <cfRule type="cellIs" priority="318" stopIfTrue="1" operator="equal">
      <formula>0</formula>
    </cfRule>
    <cfRule type="cellIs" dxfId="227" priority="319" operator="lessThan">
      <formula>14</formula>
    </cfRule>
  </conditionalFormatting>
  <conditionalFormatting sqref="S361">
    <cfRule type="cellIs" priority="316" stopIfTrue="1" operator="equal">
      <formula>0</formula>
    </cfRule>
    <cfRule type="cellIs" dxfId="226" priority="317" operator="lessThan">
      <formula>14</formula>
    </cfRule>
  </conditionalFormatting>
  <conditionalFormatting sqref="S363">
    <cfRule type="cellIs" priority="314" stopIfTrue="1" operator="equal">
      <formula>0</formula>
    </cfRule>
    <cfRule type="cellIs" dxfId="225" priority="315" operator="lessThan">
      <formula>14</formula>
    </cfRule>
  </conditionalFormatting>
  <conditionalFormatting sqref="T357:T359">
    <cfRule type="cellIs" priority="312" stopIfTrue="1" operator="equal">
      <formula>0</formula>
    </cfRule>
    <cfRule type="cellIs" dxfId="224" priority="313" operator="lessThan">
      <formula>1.5</formula>
    </cfRule>
  </conditionalFormatting>
  <conditionalFormatting sqref="T360">
    <cfRule type="cellIs" priority="310" stopIfTrue="1" operator="equal">
      <formula>0</formula>
    </cfRule>
    <cfRule type="cellIs" dxfId="223" priority="311" operator="lessThan">
      <formula>1.5</formula>
    </cfRule>
  </conditionalFormatting>
  <conditionalFormatting sqref="T393">
    <cfRule type="cellIs" priority="294" stopIfTrue="1" operator="equal">
      <formula>0</formula>
    </cfRule>
    <cfRule type="cellIs" dxfId="222" priority="295" operator="lessThan">
      <formula>1.5</formula>
    </cfRule>
  </conditionalFormatting>
  <conditionalFormatting sqref="R392">
    <cfRule type="cellIs" priority="304" stopIfTrue="1" operator="equal">
      <formula>0</formula>
    </cfRule>
    <cfRule type="cellIs" dxfId="221" priority="305" operator="lessThan">
      <formula>31.5</formula>
    </cfRule>
  </conditionalFormatting>
  <conditionalFormatting sqref="S392">
    <cfRule type="cellIs" priority="302" stopIfTrue="1" operator="equal">
      <formula>0</formula>
    </cfRule>
    <cfRule type="cellIs" dxfId="220" priority="303" operator="lessThan">
      <formula>14</formula>
    </cfRule>
  </conditionalFormatting>
  <conditionalFormatting sqref="T392">
    <cfRule type="cellIs" priority="300" stopIfTrue="1" operator="equal">
      <formula>0</formula>
    </cfRule>
    <cfRule type="cellIs" dxfId="219" priority="301" operator="lessThan">
      <formula>1.5</formula>
    </cfRule>
  </conditionalFormatting>
  <conditionalFormatting sqref="R393">
    <cfRule type="cellIs" priority="298" stopIfTrue="1" operator="equal">
      <formula>0</formula>
    </cfRule>
    <cfRule type="cellIs" dxfId="218" priority="299" operator="lessThan">
      <formula>31.5</formula>
    </cfRule>
  </conditionalFormatting>
  <conditionalFormatting sqref="S393">
    <cfRule type="cellIs" priority="296" stopIfTrue="1" operator="equal">
      <formula>0</formula>
    </cfRule>
    <cfRule type="cellIs" dxfId="217" priority="297" operator="lessThan">
      <formula>14</formula>
    </cfRule>
  </conditionalFormatting>
  <conditionalFormatting sqref="T364">
    <cfRule type="cellIs" priority="288" stopIfTrue="1" operator="equal">
      <formula>0</formula>
    </cfRule>
    <cfRule type="cellIs" dxfId="216" priority="289" operator="lessThan">
      <formula>1.5</formula>
    </cfRule>
  </conditionalFormatting>
  <conditionalFormatting sqref="R364">
    <cfRule type="cellIs" priority="292" stopIfTrue="1" operator="equal">
      <formula>0</formula>
    </cfRule>
    <cfRule type="cellIs" dxfId="215" priority="293" operator="lessThan">
      <formula>31.5</formula>
    </cfRule>
  </conditionalFormatting>
  <conditionalFormatting sqref="S364">
    <cfRule type="cellIs" priority="290" stopIfTrue="1" operator="equal">
      <formula>0</formula>
    </cfRule>
    <cfRule type="cellIs" dxfId="214" priority="291" operator="lessThan">
      <formula>14</formula>
    </cfRule>
  </conditionalFormatting>
  <conditionalFormatting sqref="AA143:AA144">
    <cfRule type="expression" dxfId="213" priority="286">
      <formula>AB143="NEJ"</formula>
    </cfRule>
  </conditionalFormatting>
  <conditionalFormatting sqref="R87:R91">
    <cfRule type="cellIs" priority="284" stopIfTrue="1" operator="equal">
      <formula>0</formula>
    </cfRule>
    <cfRule type="cellIs" dxfId="212" priority="285" operator="lessThan">
      <formula>31.5</formula>
    </cfRule>
  </conditionalFormatting>
  <conditionalFormatting sqref="S87:S91">
    <cfRule type="cellIs" priority="282" stopIfTrue="1" operator="equal">
      <formula>0</formula>
    </cfRule>
    <cfRule type="cellIs" dxfId="211" priority="283" operator="lessThan">
      <formula>14</formula>
    </cfRule>
  </conditionalFormatting>
  <conditionalFormatting sqref="T87:T91">
    <cfRule type="cellIs" priority="280" stopIfTrue="1" operator="equal">
      <formula>0</formula>
    </cfRule>
    <cfRule type="cellIs" dxfId="210" priority="281" operator="lessThan">
      <formula>1.5</formula>
    </cfRule>
  </conditionalFormatting>
  <conditionalFormatting sqref="AA88:AA91 AA105:AA109">
    <cfRule type="expression" dxfId="209" priority="279">
      <formula>AB88="NEJ"</formula>
    </cfRule>
  </conditionalFormatting>
  <conditionalFormatting sqref="AA87">
    <cfRule type="expression" dxfId="208" priority="277">
      <formula>AB87="NEJ"</formula>
    </cfRule>
  </conditionalFormatting>
  <conditionalFormatting sqref="R92:R96">
    <cfRule type="cellIs" priority="275" stopIfTrue="1" operator="equal">
      <formula>0</formula>
    </cfRule>
    <cfRule type="cellIs" dxfId="207" priority="276" operator="lessThan">
      <formula>31.5</formula>
    </cfRule>
  </conditionalFormatting>
  <conditionalFormatting sqref="S92:S96">
    <cfRule type="cellIs" priority="273" stopIfTrue="1" operator="equal">
      <formula>0</formula>
    </cfRule>
    <cfRule type="cellIs" dxfId="206" priority="274" operator="lessThan">
      <formula>14</formula>
    </cfRule>
  </conditionalFormatting>
  <conditionalFormatting sqref="T92:T95">
    <cfRule type="cellIs" priority="271" stopIfTrue="1" operator="equal">
      <formula>0</formula>
    </cfRule>
    <cfRule type="cellIs" dxfId="205" priority="272" operator="lessThan">
      <formula>1.5</formula>
    </cfRule>
  </conditionalFormatting>
  <conditionalFormatting sqref="AA93:AA96">
    <cfRule type="expression" dxfId="204" priority="270">
      <formula>AB93="NEJ"</formula>
    </cfRule>
  </conditionalFormatting>
  <conditionalFormatting sqref="AA92">
    <cfRule type="expression" dxfId="203" priority="269">
      <formula>AB92="NEJ"</formula>
    </cfRule>
  </conditionalFormatting>
  <conditionalFormatting sqref="R97:R101">
    <cfRule type="cellIs" priority="267" stopIfTrue="1" operator="equal">
      <formula>0</formula>
    </cfRule>
    <cfRule type="cellIs" dxfId="202" priority="268" operator="lessThan">
      <formula>31.5</formula>
    </cfRule>
  </conditionalFormatting>
  <conditionalFormatting sqref="S97:S101">
    <cfRule type="cellIs" priority="265" stopIfTrue="1" operator="equal">
      <formula>0</formula>
    </cfRule>
    <cfRule type="cellIs" dxfId="201" priority="266" operator="lessThan">
      <formula>14</formula>
    </cfRule>
  </conditionalFormatting>
  <conditionalFormatting sqref="T97:T100">
    <cfRule type="cellIs" priority="263" stopIfTrue="1" operator="equal">
      <formula>0</formula>
    </cfRule>
    <cfRule type="cellIs" dxfId="200" priority="264" operator="lessThan">
      <formula>1.5</formula>
    </cfRule>
  </conditionalFormatting>
  <conditionalFormatting sqref="AA98:AA101">
    <cfRule type="expression" dxfId="199" priority="262">
      <formula>AB98="NEJ"</formula>
    </cfRule>
  </conditionalFormatting>
  <conditionalFormatting sqref="AA97">
    <cfRule type="expression" dxfId="198" priority="261">
      <formula>AB97="NEJ"</formula>
    </cfRule>
  </conditionalFormatting>
  <conditionalFormatting sqref="R102:R104">
    <cfRule type="cellIs" priority="259" stopIfTrue="1" operator="equal">
      <formula>0</formula>
    </cfRule>
    <cfRule type="cellIs" dxfId="197" priority="260" operator="lessThan">
      <formula>31.5</formula>
    </cfRule>
  </conditionalFormatting>
  <conditionalFormatting sqref="S102:S104">
    <cfRule type="cellIs" priority="257" stopIfTrue="1" operator="equal">
      <formula>0</formula>
    </cfRule>
    <cfRule type="cellIs" dxfId="196" priority="258" operator="lessThan">
      <formula>14</formula>
    </cfRule>
  </conditionalFormatting>
  <conditionalFormatting sqref="T102:T104">
    <cfRule type="cellIs" priority="255" stopIfTrue="1" operator="equal">
      <formula>0</formula>
    </cfRule>
    <cfRule type="cellIs" dxfId="195" priority="256" operator="lessThan">
      <formula>1.5</formula>
    </cfRule>
  </conditionalFormatting>
  <conditionalFormatting sqref="AA103:AA104">
    <cfRule type="expression" dxfId="194" priority="254">
      <formula>AB103="NEJ"</formula>
    </cfRule>
  </conditionalFormatting>
  <conditionalFormatting sqref="AA102">
    <cfRule type="expression" dxfId="193" priority="253">
      <formula>AB102="NEJ"</formula>
    </cfRule>
  </conditionalFormatting>
  <conditionalFormatting sqref="T96">
    <cfRule type="cellIs" priority="251" stopIfTrue="1" operator="equal">
      <formula>0</formula>
    </cfRule>
    <cfRule type="cellIs" dxfId="192" priority="252" operator="lessThan">
      <formula>1.5</formula>
    </cfRule>
  </conditionalFormatting>
  <conditionalFormatting sqref="T101">
    <cfRule type="cellIs" priority="249" stopIfTrue="1" operator="equal">
      <formula>0</formula>
    </cfRule>
    <cfRule type="cellIs" dxfId="191" priority="250" operator="lessThan">
      <formula>1.5</formula>
    </cfRule>
  </conditionalFormatting>
  <conditionalFormatting sqref="R105:R109">
    <cfRule type="cellIs" priority="247" stopIfTrue="1" operator="equal">
      <formula>0</formula>
    </cfRule>
    <cfRule type="cellIs" dxfId="190" priority="248" operator="lessThan">
      <formula>31.5</formula>
    </cfRule>
  </conditionalFormatting>
  <conditionalFormatting sqref="S105:S109">
    <cfRule type="cellIs" priority="245" stopIfTrue="1" operator="equal">
      <formula>0</formula>
    </cfRule>
    <cfRule type="cellIs" dxfId="189" priority="246" operator="lessThan">
      <formula>14</formula>
    </cfRule>
  </conditionalFormatting>
  <conditionalFormatting sqref="T105:T109">
    <cfRule type="cellIs" priority="243" stopIfTrue="1" operator="equal">
      <formula>0</formula>
    </cfRule>
    <cfRule type="cellIs" dxfId="188" priority="244" operator="lessThan">
      <formula>1.5</formula>
    </cfRule>
  </conditionalFormatting>
  <conditionalFormatting sqref="R245:R249">
    <cfRule type="cellIs" priority="241" stopIfTrue="1" operator="equal">
      <formula>0</formula>
    </cfRule>
    <cfRule type="cellIs" dxfId="187" priority="242" operator="lessThan">
      <formula>31.5</formula>
    </cfRule>
  </conditionalFormatting>
  <conditionalFormatting sqref="S245:S249">
    <cfRule type="cellIs" priority="239" stopIfTrue="1" operator="equal">
      <formula>0</formula>
    </cfRule>
    <cfRule type="cellIs" dxfId="186" priority="240" operator="lessThan">
      <formula>14</formula>
    </cfRule>
  </conditionalFormatting>
  <conditionalFormatting sqref="T245:T249">
    <cfRule type="cellIs" priority="237" stopIfTrue="1" operator="equal">
      <formula>0</formula>
    </cfRule>
    <cfRule type="cellIs" dxfId="185" priority="238" operator="lessThan">
      <formula>1.5</formula>
    </cfRule>
  </conditionalFormatting>
  <conditionalFormatting sqref="AA246:AA249">
    <cfRule type="expression" dxfId="184" priority="236">
      <formula>AB246="NEJ"</formula>
    </cfRule>
  </conditionalFormatting>
  <conditionalFormatting sqref="AA245">
    <cfRule type="expression" dxfId="183" priority="234">
      <formula>AB245="NEJ"</formula>
    </cfRule>
  </conditionalFormatting>
  <conditionalFormatting sqref="R250:R254">
    <cfRule type="cellIs" priority="232" stopIfTrue="1" operator="equal">
      <formula>0</formula>
    </cfRule>
    <cfRule type="cellIs" dxfId="182" priority="233" operator="lessThan">
      <formula>31.5</formula>
    </cfRule>
  </conditionalFormatting>
  <conditionalFormatting sqref="S250:S254">
    <cfRule type="cellIs" priority="230" stopIfTrue="1" operator="equal">
      <formula>0</formula>
    </cfRule>
    <cfRule type="cellIs" dxfId="181" priority="231" operator="lessThan">
      <formula>14</formula>
    </cfRule>
  </conditionalFormatting>
  <conditionalFormatting sqref="T250:T253">
    <cfRule type="cellIs" priority="228" stopIfTrue="1" operator="equal">
      <formula>0</formula>
    </cfRule>
    <cfRule type="cellIs" dxfId="180" priority="229" operator="lessThan">
      <formula>1.5</formula>
    </cfRule>
  </conditionalFormatting>
  <conditionalFormatting sqref="AA251:AA254">
    <cfRule type="expression" dxfId="179" priority="227">
      <formula>AB251="NEJ"</formula>
    </cfRule>
  </conditionalFormatting>
  <conditionalFormatting sqref="AA250">
    <cfRule type="expression" dxfId="178" priority="226">
      <formula>AB250="NEJ"</formula>
    </cfRule>
  </conditionalFormatting>
  <conditionalFormatting sqref="R255:R259">
    <cfRule type="cellIs" priority="224" stopIfTrue="1" operator="equal">
      <formula>0</formula>
    </cfRule>
    <cfRule type="cellIs" dxfId="177" priority="225" operator="lessThan">
      <formula>31.5</formula>
    </cfRule>
  </conditionalFormatting>
  <conditionalFormatting sqref="S255:S259">
    <cfRule type="cellIs" priority="222" stopIfTrue="1" operator="equal">
      <formula>0</formula>
    </cfRule>
    <cfRule type="cellIs" dxfId="176" priority="223" operator="lessThan">
      <formula>14</formula>
    </cfRule>
  </conditionalFormatting>
  <conditionalFormatting sqref="T255:T258">
    <cfRule type="cellIs" priority="220" stopIfTrue="1" operator="equal">
      <formula>0</formula>
    </cfRule>
    <cfRule type="cellIs" dxfId="175" priority="221" operator="lessThan">
      <formula>1.5</formula>
    </cfRule>
  </conditionalFormatting>
  <conditionalFormatting sqref="AA256:AA259">
    <cfRule type="expression" dxfId="174" priority="219">
      <formula>AB256="NEJ"</formula>
    </cfRule>
  </conditionalFormatting>
  <conditionalFormatting sqref="AA255">
    <cfRule type="expression" dxfId="173" priority="218">
      <formula>AB255="NEJ"</formula>
    </cfRule>
  </conditionalFormatting>
  <conditionalFormatting sqref="R260:R264">
    <cfRule type="cellIs" priority="216" stopIfTrue="1" operator="equal">
      <formula>0</formula>
    </cfRule>
    <cfRule type="cellIs" dxfId="172" priority="217" operator="lessThan">
      <formula>31.5</formula>
    </cfRule>
  </conditionalFormatting>
  <conditionalFormatting sqref="S260:S264">
    <cfRule type="cellIs" priority="214" stopIfTrue="1" operator="equal">
      <formula>0</formula>
    </cfRule>
    <cfRule type="cellIs" dxfId="171" priority="215" operator="lessThan">
      <formula>14</formula>
    </cfRule>
  </conditionalFormatting>
  <conditionalFormatting sqref="T260:T263">
    <cfRule type="cellIs" priority="212" stopIfTrue="1" operator="equal">
      <formula>0</formula>
    </cfRule>
    <cfRule type="cellIs" dxfId="170" priority="213" operator="lessThan">
      <formula>1.5</formula>
    </cfRule>
  </conditionalFormatting>
  <conditionalFormatting sqref="AA261:AA264">
    <cfRule type="expression" dxfId="169" priority="211">
      <formula>AB261="NEJ"</formula>
    </cfRule>
  </conditionalFormatting>
  <conditionalFormatting sqref="AA260">
    <cfRule type="expression" dxfId="168" priority="210">
      <formula>AB260="NEJ"</formula>
    </cfRule>
  </conditionalFormatting>
  <conditionalFormatting sqref="R265:R269">
    <cfRule type="cellIs" priority="208" stopIfTrue="1" operator="equal">
      <formula>0</formula>
    </cfRule>
    <cfRule type="cellIs" dxfId="167" priority="209" operator="lessThan">
      <formula>31.5</formula>
    </cfRule>
  </conditionalFormatting>
  <conditionalFormatting sqref="S265:S269">
    <cfRule type="cellIs" priority="206" stopIfTrue="1" operator="equal">
      <formula>0</formula>
    </cfRule>
    <cfRule type="cellIs" dxfId="166" priority="207" operator="lessThan">
      <formula>14</formula>
    </cfRule>
  </conditionalFormatting>
  <conditionalFormatting sqref="T265:T268">
    <cfRule type="cellIs" priority="204" stopIfTrue="1" operator="equal">
      <formula>0</formula>
    </cfRule>
    <cfRule type="cellIs" dxfId="165" priority="205" operator="lessThan">
      <formula>1.5</formula>
    </cfRule>
  </conditionalFormatting>
  <conditionalFormatting sqref="AA266:AA269">
    <cfRule type="expression" dxfId="164" priority="203">
      <formula>AB266="NEJ"</formula>
    </cfRule>
  </conditionalFormatting>
  <conditionalFormatting sqref="AA265">
    <cfRule type="expression" dxfId="163" priority="202">
      <formula>AB265="NEJ"</formula>
    </cfRule>
  </conditionalFormatting>
  <conditionalFormatting sqref="R270:R274">
    <cfRule type="cellIs" priority="200" stopIfTrue="1" operator="equal">
      <formula>0</formula>
    </cfRule>
    <cfRule type="cellIs" dxfId="162" priority="201" operator="lessThan">
      <formula>31.5</formula>
    </cfRule>
  </conditionalFormatting>
  <conditionalFormatting sqref="S270:S274">
    <cfRule type="cellIs" priority="198" stopIfTrue="1" operator="equal">
      <formula>0</formula>
    </cfRule>
    <cfRule type="cellIs" dxfId="161" priority="199" operator="lessThan">
      <formula>14</formula>
    </cfRule>
  </conditionalFormatting>
  <conditionalFormatting sqref="T270:T273">
    <cfRule type="cellIs" priority="196" stopIfTrue="1" operator="equal">
      <formula>0</formula>
    </cfRule>
    <cfRule type="cellIs" dxfId="160" priority="197" operator="lessThan">
      <formula>1.5</formula>
    </cfRule>
  </conditionalFormatting>
  <conditionalFormatting sqref="AA271:AA274">
    <cfRule type="expression" dxfId="159" priority="195">
      <formula>AB271="NEJ"</formula>
    </cfRule>
  </conditionalFormatting>
  <conditionalFormatting sqref="AA270">
    <cfRule type="expression" dxfId="158" priority="194">
      <formula>AB270="NEJ"</formula>
    </cfRule>
  </conditionalFormatting>
  <conditionalFormatting sqref="R275:R279">
    <cfRule type="cellIs" priority="192" stopIfTrue="1" operator="equal">
      <formula>0</formula>
    </cfRule>
    <cfRule type="cellIs" dxfId="157" priority="193" operator="lessThan">
      <formula>31.5</formula>
    </cfRule>
  </conditionalFormatting>
  <conditionalFormatting sqref="S275:S279">
    <cfRule type="cellIs" priority="190" stopIfTrue="1" operator="equal">
      <formula>0</formula>
    </cfRule>
    <cfRule type="cellIs" dxfId="156" priority="191" operator="lessThan">
      <formula>14</formula>
    </cfRule>
  </conditionalFormatting>
  <conditionalFormatting sqref="T275:T278">
    <cfRule type="cellIs" priority="188" stopIfTrue="1" operator="equal">
      <formula>0</formula>
    </cfRule>
    <cfRule type="cellIs" dxfId="155" priority="189" operator="lessThan">
      <formula>1.5</formula>
    </cfRule>
  </conditionalFormatting>
  <conditionalFormatting sqref="AA276:AA279">
    <cfRule type="expression" dxfId="154" priority="187">
      <formula>AB276="NEJ"</formula>
    </cfRule>
  </conditionalFormatting>
  <conditionalFormatting sqref="AA275">
    <cfRule type="expression" dxfId="153" priority="186">
      <formula>AB275="NEJ"</formula>
    </cfRule>
  </conditionalFormatting>
  <conditionalFormatting sqref="R280:R283">
    <cfRule type="cellIs" priority="184" stopIfTrue="1" operator="equal">
      <formula>0</formula>
    </cfRule>
    <cfRule type="cellIs" dxfId="152" priority="185" operator="lessThan">
      <formula>31.5</formula>
    </cfRule>
  </conditionalFormatting>
  <conditionalFormatting sqref="S280:S283">
    <cfRule type="cellIs" priority="182" stopIfTrue="1" operator="equal">
      <formula>0</formula>
    </cfRule>
    <cfRule type="cellIs" dxfId="151" priority="183" operator="lessThan">
      <formula>14</formula>
    </cfRule>
  </conditionalFormatting>
  <conditionalFormatting sqref="T280:T283">
    <cfRule type="cellIs" priority="180" stopIfTrue="1" operator="equal">
      <formula>0</formula>
    </cfRule>
    <cfRule type="cellIs" dxfId="150" priority="181" operator="lessThan">
      <formula>1.5</formula>
    </cfRule>
  </conditionalFormatting>
  <conditionalFormatting sqref="AA281:AA283">
    <cfRule type="expression" dxfId="149" priority="179">
      <formula>AB281="NEJ"</formula>
    </cfRule>
  </conditionalFormatting>
  <conditionalFormatting sqref="AA280">
    <cfRule type="expression" dxfId="148" priority="178">
      <formula>AB280="NEJ"</formula>
    </cfRule>
  </conditionalFormatting>
  <conditionalFormatting sqref="T254">
    <cfRule type="cellIs" priority="176" stopIfTrue="1" operator="equal">
      <formula>0</formula>
    </cfRule>
    <cfRule type="cellIs" dxfId="147" priority="177" operator="lessThan">
      <formula>1.5</formula>
    </cfRule>
  </conditionalFormatting>
  <conditionalFormatting sqref="T259">
    <cfRule type="cellIs" priority="174" stopIfTrue="1" operator="equal">
      <formula>0</formula>
    </cfRule>
    <cfRule type="cellIs" dxfId="146" priority="175" operator="lessThan">
      <formula>1.5</formula>
    </cfRule>
  </conditionalFormatting>
  <conditionalFormatting sqref="T264">
    <cfRule type="cellIs" priority="172" stopIfTrue="1" operator="equal">
      <formula>0</formula>
    </cfRule>
    <cfRule type="cellIs" dxfId="145" priority="173" operator="lessThan">
      <formula>1.5</formula>
    </cfRule>
  </conditionalFormatting>
  <conditionalFormatting sqref="T269">
    <cfRule type="cellIs" priority="170" stopIfTrue="1" operator="equal">
      <formula>0</formula>
    </cfRule>
    <cfRule type="cellIs" dxfId="144" priority="171" operator="lessThan">
      <formula>1.5</formula>
    </cfRule>
  </conditionalFormatting>
  <conditionalFormatting sqref="T274">
    <cfRule type="cellIs" priority="168" stopIfTrue="1" operator="equal">
      <formula>0</formula>
    </cfRule>
    <cfRule type="cellIs" dxfId="143" priority="169" operator="lessThan">
      <formula>1.5</formula>
    </cfRule>
  </conditionalFormatting>
  <conditionalFormatting sqref="T279">
    <cfRule type="cellIs" priority="166" stopIfTrue="1" operator="equal">
      <formula>0</formula>
    </cfRule>
    <cfRule type="cellIs" dxfId="142" priority="167" operator="lessThan">
      <formula>1.5</formula>
    </cfRule>
  </conditionalFormatting>
  <conditionalFormatting sqref="R48:R51 R54:R55">
    <cfRule type="cellIs" priority="164" stopIfTrue="1" operator="equal">
      <formula>0</formula>
    </cfRule>
    <cfRule type="cellIs" dxfId="141" priority="165" operator="lessThan">
      <formula>31.5</formula>
    </cfRule>
  </conditionalFormatting>
  <conditionalFormatting sqref="S48:S51 S54:S55">
    <cfRule type="cellIs" priority="162" stopIfTrue="1" operator="equal">
      <formula>0</formula>
    </cfRule>
    <cfRule type="cellIs" dxfId="140" priority="163" operator="lessThan">
      <formula>14</formula>
    </cfRule>
  </conditionalFormatting>
  <conditionalFormatting sqref="T48:T51 T54:T55">
    <cfRule type="cellIs" priority="160" stopIfTrue="1" operator="equal">
      <formula>0</formula>
    </cfRule>
    <cfRule type="cellIs" dxfId="139" priority="161" operator="lessThan">
      <formula>1.5</formula>
    </cfRule>
  </conditionalFormatting>
  <conditionalFormatting sqref="AA48:AA55">
    <cfRule type="expression" dxfId="138" priority="159">
      <formula>AB48="NEJ"</formula>
    </cfRule>
  </conditionalFormatting>
  <conditionalFormatting sqref="AA48">
    <cfRule type="expression" dxfId="137" priority="157">
      <formula>AB48="NEJ"</formula>
    </cfRule>
  </conditionalFormatting>
  <conditionalFormatting sqref="R57:R60">
    <cfRule type="cellIs" priority="155" stopIfTrue="1" operator="equal">
      <formula>0</formula>
    </cfRule>
    <cfRule type="cellIs" dxfId="136" priority="156" operator="lessThan">
      <formula>31.5</formula>
    </cfRule>
  </conditionalFormatting>
  <conditionalFormatting sqref="S57:S60">
    <cfRule type="cellIs" priority="153" stopIfTrue="1" operator="equal">
      <formula>0</formula>
    </cfRule>
    <cfRule type="cellIs" dxfId="135" priority="154" operator="lessThan">
      <formula>14</formula>
    </cfRule>
  </conditionalFormatting>
  <conditionalFormatting sqref="T57:T60">
    <cfRule type="cellIs" priority="151" stopIfTrue="1" operator="equal">
      <formula>0</formula>
    </cfRule>
    <cfRule type="cellIs" dxfId="134" priority="152" operator="lessThan">
      <formula>1.5</formula>
    </cfRule>
  </conditionalFormatting>
  <conditionalFormatting sqref="AA58:AA60">
    <cfRule type="expression" dxfId="133" priority="150">
      <formula>AB58="NEJ"</formula>
    </cfRule>
  </conditionalFormatting>
  <conditionalFormatting sqref="R62:R67">
    <cfRule type="cellIs" priority="148" stopIfTrue="1" operator="equal">
      <formula>0</formula>
    </cfRule>
    <cfRule type="cellIs" dxfId="132" priority="149" operator="lessThan">
      <formula>31.5</formula>
    </cfRule>
  </conditionalFormatting>
  <conditionalFormatting sqref="S62:S67">
    <cfRule type="cellIs" priority="146" stopIfTrue="1" operator="equal">
      <formula>0</formula>
    </cfRule>
    <cfRule type="cellIs" dxfId="131" priority="147" operator="lessThan">
      <formula>14</formula>
    </cfRule>
  </conditionalFormatting>
  <conditionalFormatting sqref="T62:T67">
    <cfRule type="cellIs" priority="144" stopIfTrue="1" operator="equal">
      <formula>0</formula>
    </cfRule>
    <cfRule type="cellIs" dxfId="130" priority="145" operator="lessThan">
      <formula>1.5</formula>
    </cfRule>
  </conditionalFormatting>
  <conditionalFormatting sqref="AA63:AA67">
    <cfRule type="expression" dxfId="129" priority="143">
      <formula>AB63="NEJ"</formula>
    </cfRule>
  </conditionalFormatting>
  <conditionalFormatting sqref="R70:R74">
    <cfRule type="cellIs" priority="141" stopIfTrue="1" operator="equal">
      <formula>0</formula>
    </cfRule>
    <cfRule type="cellIs" dxfId="128" priority="142" operator="lessThan">
      <formula>31.5</formula>
    </cfRule>
  </conditionalFormatting>
  <conditionalFormatting sqref="S70:S74">
    <cfRule type="cellIs" priority="139" stopIfTrue="1" operator="equal">
      <formula>0</formula>
    </cfRule>
    <cfRule type="cellIs" dxfId="127" priority="140" operator="lessThan">
      <formula>14</formula>
    </cfRule>
  </conditionalFormatting>
  <conditionalFormatting sqref="T70:T74">
    <cfRule type="cellIs" priority="137" stopIfTrue="1" operator="equal">
      <formula>0</formula>
    </cfRule>
    <cfRule type="cellIs" dxfId="126" priority="138" operator="lessThan">
      <formula>1.5</formula>
    </cfRule>
  </conditionalFormatting>
  <conditionalFormatting sqref="AA70:AA73">
    <cfRule type="expression" dxfId="125" priority="136">
      <formula>AB70="NEJ"</formula>
    </cfRule>
  </conditionalFormatting>
  <conditionalFormatting sqref="R76:R82">
    <cfRule type="cellIs" priority="134" stopIfTrue="1" operator="equal">
      <formula>0</formula>
    </cfRule>
    <cfRule type="cellIs" dxfId="124" priority="135" operator="lessThan">
      <formula>31.5</formula>
    </cfRule>
  </conditionalFormatting>
  <conditionalFormatting sqref="S76:S82">
    <cfRule type="cellIs" priority="132" stopIfTrue="1" operator="equal">
      <formula>0</formula>
    </cfRule>
    <cfRule type="cellIs" dxfId="123" priority="133" operator="lessThan">
      <formula>14</formula>
    </cfRule>
  </conditionalFormatting>
  <conditionalFormatting sqref="T76:T82">
    <cfRule type="cellIs" priority="130" stopIfTrue="1" operator="equal">
      <formula>0</formula>
    </cfRule>
    <cfRule type="cellIs" dxfId="122" priority="131" operator="lessThan">
      <formula>1.5</formula>
    </cfRule>
  </conditionalFormatting>
  <conditionalFormatting sqref="AA80:AA82">
    <cfRule type="expression" dxfId="121" priority="129">
      <formula>AB80="NEJ"</formula>
    </cfRule>
  </conditionalFormatting>
  <conditionalFormatting sqref="R85:R86">
    <cfRule type="cellIs" priority="127" stopIfTrue="1" operator="equal">
      <formula>0</formula>
    </cfRule>
    <cfRule type="cellIs" dxfId="120" priority="128" operator="lessThan">
      <formula>31.5</formula>
    </cfRule>
  </conditionalFormatting>
  <conditionalFormatting sqref="S85:S86">
    <cfRule type="cellIs" priority="125" stopIfTrue="1" operator="equal">
      <formula>0</formula>
    </cfRule>
    <cfRule type="cellIs" dxfId="119" priority="126" operator="lessThan">
      <formula>14</formula>
    </cfRule>
  </conditionalFormatting>
  <conditionalFormatting sqref="T85:T86">
    <cfRule type="cellIs" priority="123" stopIfTrue="1" operator="equal">
      <formula>0</formula>
    </cfRule>
    <cfRule type="cellIs" dxfId="118" priority="124" operator="lessThan">
      <formula>1.5</formula>
    </cfRule>
  </conditionalFormatting>
  <conditionalFormatting sqref="AA80:AA82 AA85:AA86 AA58:AA60 AA63:AA67 AA70:AA73">
    <cfRule type="expression" dxfId="117" priority="122">
      <formula>AB58="NEJ"</formula>
    </cfRule>
  </conditionalFormatting>
  <conditionalFormatting sqref="AA80:AA82 AA85:AA86 AA58:AA60 AA63:AA67 AA70:AA73">
    <cfRule type="expression" dxfId="116" priority="121">
      <formula>AB58="NEJ"</formula>
    </cfRule>
  </conditionalFormatting>
  <conditionalFormatting sqref="AA80:AA82 AA85:AA86 AA58:AA60 AA63:AA67 AA70:AA73">
    <cfRule type="expression" dxfId="115" priority="120">
      <formula>AB58="NEJ"</formula>
    </cfRule>
  </conditionalFormatting>
  <conditionalFormatting sqref="AA80:AA82 AA85:AA86 AA58:AA60 AA63:AA67 AA70:AA73">
    <cfRule type="expression" dxfId="114" priority="119">
      <formula>AB58="NEJ"</formula>
    </cfRule>
  </conditionalFormatting>
  <conditionalFormatting sqref="AA48">
    <cfRule type="expression" dxfId="113" priority="118">
      <formula>AB48="NEJ"</formula>
    </cfRule>
  </conditionalFormatting>
  <conditionalFormatting sqref="AA48">
    <cfRule type="expression" dxfId="112" priority="117">
      <formula>AB48="NEJ"</formula>
    </cfRule>
  </conditionalFormatting>
  <conditionalFormatting sqref="AA80:AA82">
    <cfRule type="expression" dxfId="111" priority="116">
      <formula>AB80="NEJ"</formula>
    </cfRule>
  </conditionalFormatting>
  <conditionalFormatting sqref="AA85:AA86">
    <cfRule type="expression" dxfId="110" priority="115">
      <formula>AB85="NEJ"</formula>
    </cfRule>
  </conditionalFormatting>
  <conditionalFormatting sqref="AA85:AA86">
    <cfRule type="expression" dxfId="109" priority="114">
      <formula>AB85="NEJ"</formula>
    </cfRule>
  </conditionalFormatting>
  <conditionalFormatting sqref="R83">
    <cfRule type="cellIs" priority="110" stopIfTrue="1" operator="equal">
      <formula>0</formula>
    </cfRule>
    <cfRule type="cellIs" dxfId="108" priority="111" operator="lessThan">
      <formula>31.5</formula>
    </cfRule>
  </conditionalFormatting>
  <conditionalFormatting sqref="S83">
    <cfRule type="cellIs" priority="108" stopIfTrue="1" operator="equal">
      <formula>0</formula>
    </cfRule>
    <cfRule type="cellIs" dxfId="107" priority="109" operator="lessThan">
      <formula>14</formula>
    </cfRule>
  </conditionalFormatting>
  <conditionalFormatting sqref="T83">
    <cfRule type="cellIs" priority="106" stopIfTrue="1" operator="equal">
      <formula>0</formula>
    </cfRule>
    <cfRule type="cellIs" dxfId="106" priority="107" operator="lessThan">
      <formula>1.5</formula>
    </cfRule>
  </conditionalFormatting>
  <conditionalFormatting sqref="AA83">
    <cfRule type="expression" dxfId="105" priority="105">
      <formula>AB83="NEJ"</formula>
    </cfRule>
  </conditionalFormatting>
  <conditionalFormatting sqref="AA83">
    <cfRule type="expression" dxfId="104" priority="104">
      <formula>AB83="NEJ"</formula>
    </cfRule>
  </conditionalFormatting>
  <conditionalFormatting sqref="AA83">
    <cfRule type="expression" dxfId="103" priority="103">
      <formula>AB83="NEJ"</formula>
    </cfRule>
  </conditionalFormatting>
  <conditionalFormatting sqref="AA83">
    <cfRule type="expression" dxfId="102" priority="102">
      <formula>AB83="NEJ"</formula>
    </cfRule>
  </conditionalFormatting>
  <conditionalFormatting sqref="AA83">
    <cfRule type="expression" dxfId="101" priority="101">
      <formula>AB83="NEJ"</formula>
    </cfRule>
  </conditionalFormatting>
  <conditionalFormatting sqref="AA83">
    <cfRule type="expression" dxfId="100" priority="100">
      <formula>AB83="NEJ"</formula>
    </cfRule>
  </conditionalFormatting>
  <conditionalFormatting sqref="R84">
    <cfRule type="cellIs" priority="98" stopIfTrue="1" operator="equal">
      <formula>0</formula>
    </cfRule>
    <cfRule type="cellIs" dxfId="99" priority="99" operator="lessThan">
      <formula>31.5</formula>
    </cfRule>
  </conditionalFormatting>
  <conditionalFormatting sqref="S84">
    <cfRule type="cellIs" priority="96" stopIfTrue="1" operator="equal">
      <formula>0</formula>
    </cfRule>
    <cfRule type="cellIs" dxfId="98" priority="97" operator="lessThan">
      <formula>14</formula>
    </cfRule>
  </conditionalFormatting>
  <conditionalFormatting sqref="T84">
    <cfRule type="cellIs" priority="94" stopIfTrue="1" operator="equal">
      <formula>0</formula>
    </cfRule>
    <cfRule type="cellIs" dxfId="97" priority="95" operator="lessThan">
      <formula>1.5</formula>
    </cfRule>
  </conditionalFormatting>
  <conditionalFormatting sqref="AA84">
    <cfRule type="expression" dxfId="96" priority="92">
      <formula>AB84="NEJ"</formula>
    </cfRule>
  </conditionalFormatting>
  <conditionalFormatting sqref="AA84">
    <cfRule type="expression" dxfId="95" priority="91">
      <formula>AB84="NEJ"</formula>
    </cfRule>
  </conditionalFormatting>
  <conditionalFormatting sqref="AA84">
    <cfRule type="expression" dxfId="94" priority="90">
      <formula>AB84="NEJ"</formula>
    </cfRule>
  </conditionalFormatting>
  <conditionalFormatting sqref="AA84">
    <cfRule type="expression" dxfId="93" priority="89">
      <formula>AB84="NEJ"</formula>
    </cfRule>
  </conditionalFormatting>
  <conditionalFormatting sqref="AA84">
    <cfRule type="expression" dxfId="92" priority="88">
      <formula>AB84="NEJ"</formula>
    </cfRule>
  </conditionalFormatting>
  <conditionalFormatting sqref="R69">
    <cfRule type="cellIs" priority="86" stopIfTrue="1" operator="equal">
      <formula>0</formula>
    </cfRule>
    <cfRule type="cellIs" dxfId="91" priority="87" operator="lessThan">
      <formula>31.5</formula>
    </cfRule>
  </conditionalFormatting>
  <conditionalFormatting sqref="S69">
    <cfRule type="cellIs" priority="84" stopIfTrue="1" operator="equal">
      <formula>0</formula>
    </cfRule>
    <cfRule type="cellIs" dxfId="90" priority="85" operator="lessThan">
      <formula>14</formula>
    </cfRule>
  </conditionalFormatting>
  <conditionalFormatting sqref="T69">
    <cfRule type="cellIs" priority="82" stopIfTrue="1" operator="equal">
      <formula>0</formula>
    </cfRule>
    <cfRule type="cellIs" dxfId="89" priority="83" operator="lessThan">
      <formula>1.5</formula>
    </cfRule>
  </conditionalFormatting>
  <conditionalFormatting sqref="AA69">
    <cfRule type="expression" dxfId="88" priority="80">
      <formula>AB69="NEJ"</formula>
    </cfRule>
  </conditionalFormatting>
  <conditionalFormatting sqref="AA69">
    <cfRule type="expression" dxfId="87" priority="79">
      <formula>AB69="NEJ"</formula>
    </cfRule>
  </conditionalFormatting>
  <conditionalFormatting sqref="AA69">
    <cfRule type="expression" dxfId="86" priority="78">
      <formula>AB69="NEJ"</formula>
    </cfRule>
  </conditionalFormatting>
  <conditionalFormatting sqref="AA69">
    <cfRule type="expression" dxfId="85" priority="77">
      <formula>AB69="NEJ"</formula>
    </cfRule>
  </conditionalFormatting>
  <conditionalFormatting sqref="AA69">
    <cfRule type="expression" dxfId="84" priority="76">
      <formula>AB69="NEJ"</formula>
    </cfRule>
  </conditionalFormatting>
  <conditionalFormatting sqref="R75">
    <cfRule type="cellIs" priority="73" stopIfTrue="1" operator="equal">
      <formula>0</formula>
    </cfRule>
    <cfRule type="cellIs" dxfId="83" priority="74" operator="lessThan">
      <formula>31.5</formula>
    </cfRule>
  </conditionalFormatting>
  <conditionalFormatting sqref="S75">
    <cfRule type="cellIs" priority="71" stopIfTrue="1" operator="equal">
      <formula>0</formula>
    </cfRule>
    <cfRule type="cellIs" dxfId="82" priority="72" operator="lessThan">
      <formula>14</formula>
    </cfRule>
  </conditionalFormatting>
  <conditionalFormatting sqref="T75">
    <cfRule type="cellIs" priority="69" stopIfTrue="1" operator="equal">
      <formula>0</formula>
    </cfRule>
    <cfRule type="cellIs" dxfId="81" priority="70" operator="lessThan">
      <formula>1.5</formula>
    </cfRule>
  </conditionalFormatting>
  <conditionalFormatting sqref="AA74">
    <cfRule type="expression" dxfId="80" priority="68">
      <formula>AB74="NEJ"</formula>
    </cfRule>
  </conditionalFormatting>
  <conditionalFormatting sqref="AA74">
    <cfRule type="expression" dxfId="79" priority="67">
      <formula>AB74="NEJ"</formula>
    </cfRule>
  </conditionalFormatting>
  <conditionalFormatting sqref="AA74">
    <cfRule type="expression" dxfId="78" priority="66">
      <formula>AB74="NEJ"</formula>
    </cfRule>
  </conditionalFormatting>
  <conditionalFormatting sqref="AA74">
    <cfRule type="expression" dxfId="77" priority="65">
      <formula>AB74="NEJ"</formula>
    </cfRule>
  </conditionalFormatting>
  <conditionalFormatting sqref="AA74">
    <cfRule type="expression" dxfId="76" priority="64">
      <formula>AB74="NEJ"</formula>
    </cfRule>
  </conditionalFormatting>
  <conditionalFormatting sqref="AA75">
    <cfRule type="expression" dxfId="75" priority="63">
      <formula>AB75="NEJ"</formula>
    </cfRule>
  </conditionalFormatting>
  <conditionalFormatting sqref="AA75">
    <cfRule type="expression" dxfId="74" priority="62">
      <formula>AB75="NEJ"</formula>
    </cfRule>
  </conditionalFormatting>
  <conditionalFormatting sqref="AA75">
    <cfRule type="expression" dxfId="73" priority="61">
      <formula>AB75="NEJ"</formula>
    </cfRule>
  </conditionalFormatting>
  <conditionalFormatting sqref="AA75">
    <cfRule type="expression" dxfId="72" priority="60">
      <formula>AB75="NEJ"</formula>
    </cfRule>
  </conditionalFormatting>
  <conditionalFormatting sqref="AA75">
    <cfRule type="expression" dxfId="71" priority="59">
      <formula>AB75="NEJ"</formula>
    </cfRule>
  </conditionalFormatting>
  <conditionalFormatting sqref="AA76:AA79">
    <cfRule type="expression" dxfId="70" priority="58">
      <formula>AB76="NEJ"</formula>
    </cfRule>
  </conditionalFormatting>
  <conditionalFormatting sqref="AA76:AA79">
    <cfRule type="expression" dxfId="69" priority="57">
      <formula>AB76="NEJ"</formula>
    </cfRule>
  </conditionalFormatting>
  <conditionalFormatting sqref="AA76:AA79">
    <cfRule type="expression" dxfId="68" priority="56">
      <formula>AB76="NEJ"</formula>
    </cfRule>
  </conditionalFormatting>
  <conditionalFormatting sqref="AA76:AA79">
    <cfRule type="expression" dxfId="67" priority="55">
      <formula>AB76="NEJ"</formula>
    </cfRule>
  </conditionalFormatting>
  <conditionalFormatting sqref="AA76:AA79">
    <cfRule type="expression" dxfId="66" priority="54">
      <formula>AB76="NEJ"</formula>
    </cfRule>
  </conditionalFormatting>
  <conditionalFormatting sqref="R68">
    <cfRule type="cellIs" priority="51" stopIfTrue="1" operator="equal">
      <formula>0</formula>
    </cfRule>
    <cfRule type="cellIs" dxfId="65" priority="52" operator="lessThan">
      <formula>31.5</formula>
    </cfRule>
  </conditionalFormatting>
  <conditionalFormatting sqref="S68">
    <cfRule type="cellIs" priority="49" stopIfTrue="1" operator="equal">
      <formula>0</formula>
    </cfRule>
    <cfRule type="cellIs" dxfId="64" priority="50" operator="lessThan">
      <formula>14</formula>
    </cfRule>
  </conditionalFormatting>
  <conditionalFormatting sqref="T68">
    <cfRule type="cellIs" priority="47" stopIfTrue="1" operator="equal">
      <formula>0</formula>
    </cfRule>
    <cfRule type="cellIs" dxfId="63" priority="48" operator="lessThan">
      <formula>1.5</formula>
    </cfRule>
  </conditionalFormatting>
  <conditionalFormatting sqref="AA68">
    <cfRule type="expression" dxfId="62" priority="46">
      <formula>AB68="NEJ"</formula>
    </cfRule>
  </conditionalFormatting>
  <conditionalFormatting sqref="AA68">
    <cfRule type="expression" dxfId="61" priority="45">
      <formula>AB68="NEJ"</formula>
    </cfRule>
  </conditionalFormatting>
  <conditionalFormatting sqref="AA68">
    <cfRule type="expression" dxfId="60" priority="44">
      <formula>AB68="NEJ"</formula>
    </cfRule>
  </conditionalFormatting>
  <conditionalFormatting sqref="AA68">
    <cfRule type="expression" dxfId="59" priority="43">
      <formula>AB68="NEJ"</formula>
    </cfRule>
  </conditionalFormatting>
  <conditionalFormatting sqref="AA68">
    <cfRule type="expression" dxfId="58" priority="42">
      <formula>AB68="NEJ"</formula>
    </cfRule>
  </conditionalFormatting>
  <conditionalFormatting sqref="R61">
    <cfRule type="cellIs" priority="39" stopIfTrue="1" operator="equal">
      <formula>0</formula>
    </cfRule>
    <cfRule type="cellIs" dxfId="57" priority="40" operator="lessThan">
      <formula>31.5</formula>
    </cfRule>
  </conditionalFormatting>
  <conditionalFormatting sqref="S61">
    <cfRule type="cellIs" priority="37" stopIfTrue="1" operator="equal">
      <formula>0</formula>
    </cfRule>
    <cfRule type="cellIs" dxfId="56" priority="38" operator="lessThan">
      <formula>14</formula>
    </cfRule>
  </conditionalFormatting>
  <conditionalFormatting sqref="T61">
    <cfRule type="cellIs" priority="35" stopIfTrue="1" operator="equal">
      <formula>0</formula>
    </cfRule>
    <cfRule type="cellIs" dxfId="55" priority="36" operator="lessThan">
      <formula>1.5</formula>
    </cfRule>
  </conditionalFormatting>
  <conditionalFormatting sqref="R56">
    <cfRule type="cellIs" priority="32" stopIfTrue="1" operator="equal">
      <formula>0</formula>
    </cfRule>
    <cfRule type="cellIs" dxfId="54" priority="33" operator="lessThan">
      <formula>31.5</formula>
    </cfRule>
  </conditionalFormatting>
  <conditionalFormatting sqref="S56">
    <cfRule type="cellIs" priority="30" stopIfTrue="1" operator="equal">
      <formula>0</formula>
    </cfRule>
    <cfRule type="cellIs" dxfId="53" priority="31" operator="lessThan">
      <formula>14</formula>
    </cfRule>
  </conditionalFormatting>
  <conditionalFormatting sqref="T56">
    <cfRule type="cellIs" priority="28" stopIfTrue="1" operator="equal">
      <formula>0</formula>
    </cfRule>
    <cfRule type="cellIs" dxfId="52" priority="29" operator="lessThan">
      <formula>1.5</formula>
    </cfRule>
  </conditionalFormatting>
  <conditionalFormatting sqref="AA56">
    <cfRule type="expression" dxfId="51" priority="27">
      <formula>AB56="NEJ"</formula>
    </cfRule>
  </conditionalFormatting>
  <conditionalFormatting sqref="AA56">
    <cfRule type="expression" dxfId="50" priority="26">
      <formula>AB56="NEJ"</formula>
    </cfRule>
  </conditionalFormatting>
  <conditionalFormatting sqref="AA56">
    <cfRule type="expression" dxfId="49" priority="25">
      <formula>AB56="NEJ"</formula>
    </cfRule>
  </conditionalFormatting>
  <conditionalFormatting sqref="AA56">
    <cfRule type="expression" dxfId="48" priority="24">
      <formula>AB56="NEJ"</formula>
    </cfRule>
  </conditionalFormatting>
  <conditionalFormatting sqref="AA56">
    <cfRule type="expression" dxfId="47" priority="23">
      <formula>AB56="NEJ"</formula>
    </cfRule>
  </conditionalFormatting>
  <conditionalFormatting sqref="AA57">
    <cfRule type="expression" dxfId="46" priority="22">
      <formula>AB57="NEJ"</formula>
    </cfRule>
  </conditionalFormatting>
  <conditionalFormatting sqref="AA57">
    <cfRule type="expression" dxfId="45" priority="21">
      <formula>AB57="NEJ"</formula>
    </cfRule>
  </conditionalFormatting>
  <conditionalFormatting sqref="AA57">
    <cfRule type="expression" dxfId="44" priority="20">
      <formula>AB57="NEJ"</formula>
    </cfRule>
  </conditionalFormatting>
  <conditionalFormatting sqref="AA57">
    <cfRule type="expression" dxfId="43" priority="19">
      <formula>AB57="NEJ"</formula>
    </cfRule>
  </conditionalFormatting>
  <conditionalFormatting sqref="AA57">
    <cfRule type="expression" dxfId="42" priority="18">
      <formula>AB57="NEJ"</formula>
    </cfRule>
  </conditionalFormatting>
  <conditionalFormatting sqref="AA61:AA62">
    <cfRule type="expression" dxfId="41" priority="17">
      <formula>AB61="NEJ"</formula>
    </cfRule>
  </conditionalFormatting>
  <conditionalFormatting sqref="AA61:AA62">
    <cfRule type="expression" dxfId="40" priority="16">
      <formula>AB61="NEJ"</formula>
    </cfRule>
  </conditionalFormatting>
  <conditionalFormatting sqref="AA61:AA62">
    <cfRule type="expression" dxfId="39" priority="15">
      <formula>AB61="NEJ"</formula>
    </cfRule>
  </conditionalFormatting>
  <conditionalFormatting sqref="AA61:AA62">
    <cfRule type="expression" dxfId="38" priority="14">
      <formula>AB61="NEJ"</formula>
    </cfRule>
  </conditionalFormatting>
  <conditionalFormatting sqref="AA61:AA62">
    <cfRule type="expression" dxfId="37" priority="13">
      <formula>AB61="NEJ"</formula>
    </cfRule>
  </conditionalFormatting>
  <conditionalFormatting sqref="R52">
    <cfRule type="cellIs" priority="11" stopIfTrue="1" operator="equal">
      <formula>0</formula>
    </cfRule>
    <cfRule type="cellIs" dxfId="36" priority="12" operator="lessThan">
      <formula>31.5</formula>
    </cfRule>
  </conditionalFormatting>
  <conditionalFormatting sqref="S52">
    <cfRule type="cellIs" priority="9" stopIfTrue="1" operator="equal">
      <formula>0</formula>
    </cfRule>
    <cfRule type="cellIs" dxfId="35" priority="10" operator="lessThan">
      <formula>14</formula>
    </cfRule>
  </conditionalFormatting>
  <conditionalFormatting sqref="T52">
    <cfRule type="cellIs" priority="7" stopIfTrue="1" operator="equal">
      <formula>0</formula>
    </cfRule>
    <cfRule type="cellIs" dxfId="34" priority="8" operator="lessThan">
      <formula>1.5</formula>
    </cfRule>
  </conditionalFormatting>
  <conditionalFormatting sqref="R53">
    <cfRule type="cellIs" priority="5" stopIfTrue="1" operator="equal">
      <formula>0</formula>
    </cfRule>
    <cfRule type="cellIs" dxfId="33" priority="6" operator="lessThan">
      <formula>31.5</formula>
    </cfRule>
  </conditionalFormatting>
  <conditionalFormatting sqref="S53">
    <cfRule type="cellIs" priority="3" stopIfTrue="1" operator="equal">
      <formula>0</formula>
    </cfRule>
    <cfRule type="cellIs" dxfId="32" priority="4" operator="lessThan">
      <formula>14</formula>
    </cfRule>
  </conditionalFormatting>
  <conditionalFormatting sqref="T53">
    <cfRule type="cellIs" priority="1" stopIfTrue="1" operator="equal">
      <formula>0</formula>
    </cfRule>
    <cfRule type="cellIs" dxfId="31" priority="2" operator="lessThan">
      <formula>1.5</formula>
    </cfRule>
  </conditionalFormatting>
  <dataValidations count="1">
    <dataValidation allowBlank="1" showInputMessage="1" showErrorMessage="1" prompt="http://se.euroncap.com/se/home.aspx " sqref="R4:T4"/>
  </dataValidation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078" id="{4DC2D09A-6A79-4D0E-B921-F94A0F8FDF33}">
            <xm:f>IF(N13=0,FALSE,OR(N13&lt;INDEX('C:\Users\apersson\Documents\Avtal i Word och Excel\BMW Northern Europe AB\[Bilaga 03 - Prisbilaga BMW.xlsx]Admin'!#REF!,MATCH(C13,'C:\Users\apersson\Documents\Avtal i Word och Excel\BMW Northern Europe AB\[Bilaga 03 - Prisbilaga BMW.xlsx]Admin'!#REF!,0),5),N13&gt;INDEX('C:\Users\apersson\Documents\Avtal i Word och Excel\BMW Northern Europe AB\[Bilaga 03 - Prisbilaga BMW.xlsx]Admin'!#REF!,MATCH(C13,'C:\Users\apersson\Documents\Avtal i Word och Excel\BMW Northern Europe AB\[Bilaga 03 - Prisbilaga BMW.xlsx]Admin'!#REF!,0),6)))</xm:f>
            <x14:dxf>
              <fill>
                <patternFill>
                  <bgColor rgb="FFC00000"/>
                </patternFill>
              </fill>
            </x14:dxf>
          </x14:cfRule>
          <xm:sqref>N13:N15</xm:sqref>
        </x14:conditionalFormatting>
        <x14:conditionalFormatting xmlns:xm="http://schemas.microsoft.com/office/excel/2006/main">
          <x14:cfRule type="expression" priority="1061" id="{943A0C29-03BC-479A-9835-477178F9F382}">
            <xm:f>IF(N5=0,FALSE,OR(N5&lt;INDEX('C:\Users\apersson\Documents\Avtal i Word och Excel\BMW Northern Europe AB\[Bilaga 03 - Prisbilaga BMW.xlsx]Admin'!#REF!,MATCH(C5,'C:\Users\apersson\Documents\Avtal i Word och Excel\BMW Northern Europe AB\[Bilaga 03 - Prisbilaga BMW.xlsx]Admin'!#REF!,0),5),N5&gt;INDEX('C:\Users\apersson\Documents\Avtal i Word och Excel\BMW Northern Europe AB\[Bilaga 03 - Prisbilaga BMW.xlsx]Admin'!#REF!,MATCH(C5,'C:\Users\apersson\Documents\Avtal i Word och Excel\BMW Northern Europe AB\[Bilaga 03 - Prisbilaga BMW.xlsx]Admin'!#REF!,0),6)))</xm:f>
            <x14:dxf>
              <fill>
                <patternFill>
                  <bgColor rgb="FFC00000"/>
                </patternFill>
              </fill>
            </x14:dxf>
          </x14:cfRule>
          <xm:sqref>N5:N12</xm:sqref>
        </x14:conditionalFormatting>
        <x14:conditionalFormatting xmlns:xm="http://schemas.microsoft.com/office/excel/2006/main">
          <x14:cfRule type="expression" priority="1053" id="{1BDF5CFE-D261-4798-87D5-381F72867472}">
            <xm:f>IF(N16=0,FALSE,OR(N16&lt;INDEX('C:\Users\apersson\Documents\Avtal i Word och Excel\FCA Sweden AB\[Bilaga 03 - Prisbilaga FCA.xlsx]Admin'!#REF!,MATCH(C16,'C:\Users\apersson\Documents\Avtal i Word och Excel\FCA Sweden AB\[Bilaga 03 - Prisbilaga FCA.xlsx]Admin'!#REF!,0),5),N16&gt;INDEX('C:\Users\apersson\Documents\Avtal i Word och Excel\FCA Sweden AB\[Bilaga 03 - Prisbilaga FCA.xlsx]Admin'!#REF!,MATCH(C16,'C:\Users\apersson\Documents\Avtal i Word och Excel\FCA Sweden AB\[Bilaga 03 - Prisbilaga FCA.xlsx]Admin'!#REF!,0),6)))</xm:f>
            <x14:dxf>
              <fill>
                <patternFill>
                  <bgColor rgb="FFC00000"/>
                </patternFill>
              </fill>
            </x14:dxf>
          </x14:cfRule>
          <xm:sqref>N16:N18</xm:sqref>
        </x14:conditionalFormatting>
        <x14:conditionalFormatting xmlns:xm="http://schemas.microsoft.com/office/excel/2006/main">
          <x14:cfRule type="expression" priority="1039" id="{5C4C0213-B76F-4634-82C0-77DA5211FCD6}">
            <xm:f>IF(N19=0,FALSE,OR(N19&lt;INDEX('C:\Users\apersson\Documents\Avtal i Word och Excel\Ford Motor Company Aktiebolag\[Bilaga 03 - Prisbilaga Ford.xlsx]Admin'!#REF!,MATCH(#REF!,'C:\Users\apersson\Documents\Avtal i Word och Excel\Ford Motor Company Aktiebolag\[Bilaga 03 - Prisbilaga Ford.xlsx]Admin'!#REF!,0),5),N19&gt;INDEX('C:\Users\apersson\Documents\Avtal i Word och Excel\Ford Motor Company Aktiebolag\[Bilaga 03 - Prisbilaga Ford.xlsx]Admin'!#REF!,MATCH(#REF!,'C:\Users\apersson\Documents\Avtal i Word och Excel\Ford Motor Company Aktiebolag\[Bilaga 03 - Prisbilaga Ford.xlsx]Admin'!#REF!,0),6)))</xm:f>
            <x14:dxf>
              <fill>
                <patternFill>
                  <bgColor rgb="FFC00000"/>
                </patternFill>
              </fill>
            </x14:dxf>
          </x14:cfRule>
          <xm:sqref>N19:N41</xm:sqref>
        </x14:conditionalFormatting>
        <x14:conditionalFormatting xmlns:xm="http://schemas.microsoft.com/office/excel/2006/main">
          <x14:cfRule type="expression" priority="936" id="{E57A3312-AF0E-45B3-93FF-7C3203E5CCA6}">
            <xm:f>IF(N42=0,FALSE,OR(N42&lt;INDEX('C:\Users\apersson\Documents\Avtal i Word och Excel\FSC Bilar AB\[Bilaga 03 - Prisbilaga FSC.xlsx]Admin'!#REF!,MATCH(C42,'C:\Users\apersson\Documents\Avtal i Word och Excel\FSC Bilar AB\[Bilaga 03 - Prisbilaga FSC.xlsx]Admin'!#REF!,0),5),N42&gt;INDEX('C:\Users\apersson\Documents\Avtal i Word och Excel\FSC Bilar AB\[Bilaga 03 - Prisbilaga FSC.xlsx]Admin'!#REF!,MATCH(C42,'C:\Users\apersson\Documents\Avtal i Word och Excel\FSC Bilar AB\[Bilaga 03 - Prisbilaga FSC.xlsx]Admin'!#REF!,0),6)))</xm:f>
            <x14:dxf>
              <fill>
                <patternFill>
                  <bgColor rgb="FFC00000"/>
                </patternFill>
              </fill>
            </x14:dxf>
          </x14:cfRule>
          <xm:sqref>N42:N47</xm:sqref>
        </x14:conditionalFormatting>
        <x14:conditionalFormatting xmlns:xm="http://schemas.microsoft.com/office/excel/2006/main">
          <x14:cfRule type="expression" priority="907" id="{3D19AF15-BA73-41B9-8DBE-9D1B3C032AB5}">
            <xm:f>IF(N110=0,FALSE,OR(N110&lt;INDEX('C:\Users\apersson\Documents\Avtal i Word och Excel\Mazda Motor Logistics Europe NV Filial Belgien\[Bilaga 03 - Prisbilaga Mazda.xlsx]Admin'!#REF!,MATCH(C110,'C:\Users\apersson\Documents\Avtal i Word och Excel\Mazda Motor Logistics Europe NV Filial Belgien\[Bilaga 03 - Prisbilaga Mazda.xlsx]Admin'!#REF!,0),5),N110&gt;INDEX('C:\Users\apersson\Documents\Avtal i Word och Excel\Mazda Motor Logistics Europe NV Filial Belgien\[Bilaga 03 - Prisbilaga Mazda.xlsx]Admin'!#REF!,MATCH(C110,'C:\Users\apersson\Documents\Avtal i Word och Excel\Mazda Motor Logistics Europe NV Filial Belgien\[Bilaga 03 - Prisbilaga Mazda.xlsx]Admin'!#REF!,0),6)))</xm:f>
            <x14:dxf>
              <fill>
                <patternFill>
                  <bgColor rgb="FFC00000"/>
                </patternFill>
              </fill>
            </x14:dxf>
          </x14:cfRule>
          <xm:sqref>N110:N117</xm:sqref>
        </x14:conditionalFormatting>
        <x14:conditionalFormatting xmlns:xm="http://schemas.microsoft.com/office/excel/2006/main">
          <x14:cfRule type="expression" priority="855" id="{2EDDE879-21A5-478B-9CD5-A0A4FA5A7FA9}">
            <xm:f>IF(N118=0,FALSE,OR(N118&lt;INDEX('C:\Users\apersson\Documents\Avtal i Word och Excel\MMC Bilar Sverige AB\[Bilaga 03 - Prisbilaga MMC.xlsx]Admin'!#REF!,MATCH(C118,'C:\Users\apersson\Documents\Avtal i Word och Excel\MMC Bilar Sverige AB\[Bilaga 03 - Prisbilaga MMC.xlsx]Admin'!#REF!,0),5),N118&gt;INDEX('C:\Users\apersson\Documents\Avtal i Word och Excel\MMC Bilar Sverige AB\[Bilaga 03 - Prisbilaga MMC.xlsx]Admin'!#REF!,MATCH(C118,'C:\Users\apersson\Documents\Avtal i Word och Excel\MMC Bilar Sverige AB\[Bilaga 03 - Prisbilaga MMC.xlsx]Admin'!#REF!,0),6)))</xm:f>
            <x14:dxf>
              <fill>
                <patternFill>
                  <bgColor rgb="FFC00000"/>
                </patternFill>
              </fill>
            </x14:dxf>
          </x14:cfRule>
          <xm:sqref>N118:N121</xm:sqref>
        </x14:conditionalFormatting>
        <x14:conditionalFormatting xmlns:xm="http://schemas.microsoft.com/office/excel/2006/main">
          <x14:cfRule type="expression" priority="845" id="{AF141E0A-02FA-4BCB-A6DB-197860EB9679}">
            <xm:f>IF(N122=0,FALSE,OR(N122&lt;INDEX('C:\Users\apersson\Documents\Avtal i Word och Excel\Nimag Sverige AB\[Bilaga 03 - Prisbilaga Nimag.xlsx]Admin'!#REF!,MATCH(C122,'C:\Users\apersson\Documents\Avtal i Word och Excel\Nimag Sverige AB\[Bilaga 03 - Prisbilaga Nimag.xlsx]Admin'!#REF!,0),5),N122&gt;INDEX('C:\Users\apersson\Documents\Avtal i Word och Excel\Nimag Sverige AB\[Bilaga 03 - Prisbilaga Nimag.xlsx]Admin'!#REF!,MATCH(C122,'C:\Users\apersson\Documents\Avtal i Word och Excel\Nimag Sverige AB\[Bilaga 03 - Prisbilaga Nimag.xlsx]Admin'!#REF!,0),6)))</xm:f>
            <x14:dxf>
              <fill>
                <patternFill>
                  <bgColor rgb="FFC00000"/>
                </patternFill>
              </fill>
            </x14:dxf>
          </x14:cfRule>
          <xm:sqref>N122:N139</xm:sqref>
        </x14:conditionalFormatting>
        <x14:conditionalFormatting xmlns:xm="http://schemas.microsoft.com/office/excel/2006/main">
          <x14:cfRule type="expression" priority="808" id="{10F2A792-CAD0-4CAF-BC33-38B9D5FFE02F}">
            <xm:f>IF(N140=0,FALSE,OR(N140&lt;INDEX('C:\Users\apersson\Documents\Avtal i Word och Excel\Nissan Nordic, Svensk Fil Till Nissan Nordic Europe OY, Finland\[Bilaga 03 - Prisbilaga Nissan.xlsx]Admin'!#REF!,MATCH(C140,'C:\Users\apersson\Documents\Avtal i Word och Excel\Nissan Nordic, Svensk Fil Till Nissan Nordic Europe OY, Finland\[Bilaga 03 - Prisbilaga Nissan.xlsx]Admin'!#REF!,0),5),N140&gt;INDEX('C:\Users\apersson\Documents\Avtal i Word och Excel\Nissan Nordic, Svensk Fil Till Nissan Nordic Europe OY, Finland\[Bilaga 03 - Prisbilaga Nissan.xlsx]Admin'!#REF!,MATCH(C140,'C:\Users\apersson\Documents\Avtal i Word och Excel\Nissan Nordic, Svensk Fil Till Nissan Nordic Europe OY, Finland\[Bilaga 03 - Prisbilaga Nissan.xlsx]Admin'!#REF!,0),6)))</xm:f>
            <x14:dxf>
              <fill>
                <patternFill>
                  <bgColor rgb="FFC00000"/>
                </patternFill>
              </fill>
            </x14:dxf>
          </x14:cfRule>
          <xm:sqref>N140:N142</xm:sqref>
        </x14:conditionalFormatting>
        <x14:conditionalFormatting xmlns:xm="http://schemas.microsoft.com/office/excel/2006/main">
          <x14:cfRule type="expression" priority="793" id="{87AE0914-1681-4BA7-8C2D-646FF36D19D6}">
            <xm:f>IF(N174=0,FALSE,OR(N174&lt;INDEX('C:\Users\apersson\Documents\Avtal i Word och Excel\Renault Nordic Aktiebolag\[Bilaga 03 - Prisbilaga Renault.xlsx]Admin'!#REF!,MATCH(C174,'C:\Users\apersson\Documents\Avtal i Word och Excel\Renault Nordic Aktiebolag\[Bilaga 03 - Prisbilaga Renault.xlsx]Admin'!#REF!,0),5),N174&gt;INDEX('C:\Users\apersson\Documents\Avtal i Word och Excel\Renault Nordic Aktiebolag\[Bilaga 03 - Prisbilaga Renault.xlsx]Admin'!#REF!,MATCH(C174,'C:\Users\apersson\Documents\Avtal i Word och Excel\Renault Nordic Aktiebolag\[Bilaga 03 - Prisbilaga Renault.xlsx]Admin'!#REF!,0),6)))</xm:f>
            <x14:dxf>
              <fill>
                <patternFill>
                  <bgColor rgb="FFC00000"/>
                </patternFill>
              </fill>
            </x14:dxf>
          </x14:cfRule>
          <xm:sqref>N174:N227</xm:sqref>
        </x14:conditionalFormatting>
        <x14:conditionalFormatting xmlns:xm="http://schemas.microsoft.com/office/excel/2006/main">
          <x14:cfRule type="expression" priority="686" id="{B623A055-7662-4EB5-AC43-ADC67A0A2501}">
            <xm:f>IF(N228=0,FALSE,OR(N228&lt;INDEX('C:\Users\apersson\Documents\Avtal i Word och Excel\Subaru Nordic AB\[Bilaga 03 - Prisbilaga Subaru.xlsx]Admin'!#REF!,MATCH(C228,'C:\Users\apersson\Documents\Avtal i Word och Excel\Subaru Nordic AB\[Bilaga 03 - Prisbilaga Subaru.xlsx]Admin'!#REF!,0),5),N228&gt;INDEX('C:\Users\apersson\Documents\Avtal i Word och Excel\Subaru Nordic AB\[Bilaga 03 - Prisbilaga Subaru.xlsx]Admin'!#REF!,MATCH(C228,'C:\Users\apersson\Documents\Avtal i Word och Excel\Subaru Nordic AB\[Bilaga 03 - Prisbilaga Subaru.xlsx]Admin'!#REF!,0),6)))</xm:f>
            <x14:dxf>
              <fill>
                <patternFill>
                  <bgColor rgb="FFC00000"/>
                </patternFill>
              </fill>
            </x14:dxf>
          </x14:cfRule>
          <xm:sqref>N228:N231</xm:sqref>
        </x14:conditionalFormatting>
        <x14:conditionalFormatting xmlns:xm="http://schemas.microsoft.com/office/excel/2006/main">
          <x14:cfRule type="expression" priority="672" id="{A84020FB-A8F3-4441-927F-E0DA60C70DAD}">
            <xm:f>IF(N232=0,FALSE,OR(N232&lt;INDEX('C:\Users\apersson\Documents\Avtal i Word och Excel\Toyota Sweden AB\[Bilaga 03 - Prisbilaga Toyota.xlsx]Admin'!#REF!,MATCH(C232,'C:\Users\apersson\Documents\Avtal i Word och Excel\Toyota Sweden AB\[Bilaga 03 - Prisbilaga Toyota.xlsx]Admin'!#REF!,0),5),N232&gt;INDEX('C:\Users\apersson\Documents\Avtal i Word och Excel\Toyota Sweden AB\[Bilaga 03 - Prisbilaga Toyota.xlsx]Admin'!#REF!,MATCH(C232,'C:\Users\apersson\Documents\Avtal i Word och Excel\Toyota Sweden AB\[Bilaga 03 - Prisbilaga Toyota.xlsx]Admin'!#REF!,0),6)))</xm:f>
            <x14:dxf>
              <fill>
                <patternFill>
                  <bgColor rgb="FFC00000"/>
                </patternFill>
              </fill>
            </x14:dxf>
          </x14:cfRule>
          <xm:sqref>N232:N244</xm:sqref>
        </x14:conditionalFormatting>
        <x14:conditionalFormatting xmlns:xm="http://schemas.microsoft.com/office/excel/2006/main">
          <x14:cfRule type="expression" priority="652" id="{92CECE4F-434F-42A6-A81C-AA03BA912B1F}">
            <xm:f>IF(N284=0,FALSE,OR(N284&lt;INDEX('H:\Group Fleet Klar\Kommentus Fordon 2018\[Bilaga 13 - Prisbilaga VW Pb Anbudsområde A+B.xlsx]Admin'!#REF!,MATCH(C284,'H:\Group Fleet Klar\Kommentus Fordon 2018\[Bilaga 13 - Prisbilaga VW Pb Anbudsområde A+B.xlsx]Admin'!#REF!,0),5),N284&gt;INDEX('H:\Group Fleet Klar\Kommentus Fordon 2018\[Bilaga 13 - Prisbilaga VW Pb Anbudsområde A+B.xlsx]Admin'!#REF!,MATCH(C284,'H:\Group Fleet Klar\Kommentus Fordon 2018\[Bilaga 13 - Prisbilaga VW Pb Anbudsområde A+B.xlsx]Admin'!#REF!,0),6)))</xm:f>
            <x14:dxf>
              <fill>
                <patternFill>
                  <bgColor rgb="FFC00000"/>
                </patternFill>
              </fill>
            </x14:dxf>
          </x14:cfRule>
          <xm:sqref>N284:N353</xm:sqref>
        </x14:conditionalFormatting>
        <x14:conditionalFormatting xmlns:xm="http://schemas.microsoft.com/office/excel/2006/main">
          <x14:cfRule type="expression" priority="433" id="{D449D41F-00F4-486A-9CA7-11C7C4BFB176}">
            <xm:f>IF(N388=0,FALSE,OR(N388&lt;INDEX('C:\Users\b10940\Desktop\[Bilaga 13 - Prisbilaga - SEAT 20181113.xlsx]Admin'!#REF!,MATCH(C388,'C:\Users\b10940\Desktop\[Bilaga 13 - Prisbilaga - SEAT 20181113.xlsx]Admin'!#REF!,0),5),N388&gt;INDEX('C:\Users\b10940\Desktop\[Bilaga 13 - Prisbilaga - SEAT 20181113.xlsx]Admin'!#REF!,MATCH(C388,'C:\Users\b10940\Desktop\[Bilaga 13 - Prisbilaga - SEAT 20181113.xlsx]Admin'!#REF!,0),6)))</xm:f>
            <x14:dxf>
              <fill>
                <patternFill>
                  <bgColor rgb="FFC00000"/>
                </patternFill>
              </fill>
            </x14:dxf>
          </x14:cfRule>
          <xm:sqref>N388 N394:N402</xm:sqref>
        </x14:conditionalFormatting>
        <x14:conditionalFormatting xmlns:xm="http://schemas.microsoft.com/office/excel/2006/main">
          <x14:cfRule type="expression" priority="501" id="{BF5ABAB8-CABB-4079-B593-CBEEFE902476}">
            <xm:f>IF(N403=0,FALSE,OR(N403&lt;INDEX('C:\Users\apersson\Documents\Avtal i Word och Excel\Volvo Car Sverige Aktiebolag\[Bilaga 03 - Prisbilaga Volvo.xlsx]Admin'!#REF!,MATCH(C403,'C:\Users\apersson\Documents\Avtal i Word och Excel\Volvo Car Sverige Aktiebolag\[Bilaga 03 - Prisbilaga Volvo.xlsx]Admin'!#REF!,0),5),N403&gt;INDEX('C:\Users\apersson\Documents\Avtal i Word och Excel\Volvo Car Sverige Aktiebolag\[Bilaga 03 - Prisbilaga Volvo.xlsx]Admin'!#REF!,MATCH(C403,'C:\Users\apersson\Documents\Avtal i Word och Excel\Volvo Car Sverige Aktiebolag\[Bilaga 03 - Prisbilaga Volvo.xlsx]Admin'!#REF!,0),6)))</xm:f>
            <x14:dxf>
              <fill>
                <patternFill>
                  <bgColor rgb="FFC00000"/>
                </patternFill>
              </fill>
            </x14:dxf>
          </x14:cfRule>
          <xm:sqref>N403:N432</xm:sqref>
        </x14:conditionalFormatting>
        <x14:conditionalFormatting xmlns:xm="http://schemas.microsoft.com/office/excel/2006/main">
          <x14:cfRule type="expression" priority="452" id="{5AAB7733-7550-4E13-AECD-1595E3D2EBBB}">
            <xm:f>IF(N360=0,FALSE,OR(N360&lt;INDEX('C:\Users\b10940\Desktop\[Bilaga 13 - Prisbilaga - SEAT 20181113.xlsx]Admin'!#REF!,MATCH(C360,'C:\Users\b10940\Desktop\[Bilaga 13 - Prisbilaga - SEAT 20181113.xlsx]Admin'!#REF!,0),5),N360&gt;INDEX('C:\Users\b10940\Desktop\[Bilaga 13 - Prisbilaga - SEAT 20181113.xlsx]Admin'!#REF!,MATCH(C360,'C:\Users\b10940\Desktop\[Bilaga 13 - Prisbilaga - SEAT 20181113.xlsx]Admin'!#REF!,0),6)))</xm:f>
            <x14:dxf>
              <fill>
                <patternFill>
                  <bgColor rgb="FFC00000"/>
                </patternFill>
              </fill>
            </x14:dxf>
          </x14:cfRule>
          <xm:sqref>N378:N387 N389 N360:N376</xm:sqref>
        </x14:conditionalFormatting>
        <x14:conditionalFormatting xmlns:xm="http://schemas.microsoft.com/office/excel/2006/main">
          <x14:cfRule type="expression" priority="435" id="{21FF4F2C-9302-4DF4-973A-5C5F57095B67}">
            <xm:f>IF(N390=0,FALSE,OR(N390&lt;INDEX('C:\Users\b10940\Desktop\[Bilaga 13 - Prisbilaga - SEAT 20181113.xlsx]Admin'!#REF!,MATCH(C390,'C:\Users\b10940\Desktop\[Bilaga 13 - Prisbilaga - SEAT 20181113.xlsx]Admin'!#REF!,0),5),N390&gt;INDEX('C:\Users\b10940\Desktop\[Bilaga 13 - Prisbilaga - SEAT 20181113.xlsx]Admin'!#REF!,MATCH(C390,'C:\Users\b10940\Desktop\[Bilaga 13 - Prisbilaga - SEAT 20181113.xlsx]Admin'!#REF!,0),6)))</xm:f>
            <x14:dxf>
              <fill>
                <patternFill>
                  <bgColor rgb="FFC00000"/>
                </patternFill>
              </fill>
            </x14:dxf>
          </x14:cfRule>
          <xm:sqref>N390:N393</xm:sqref>
        </x14:conditionalFormatting>
        <x14:conditionalFormatting xmlns:xm="http://schemas.microsoft.com/office/excel/2006/main">
          <x14:cfRule type="expression" priority="432" id="{29925A3C-DE34-4633-8942-50CB2834047B}">
            <xm:f>IF(N354=0,FALSE,OR(N354&lt;INDEX('H:\Group Fleet Klar\Kommentus Fordon 2018\[Bilaga 13 - Prisbilaga VW Pb Anbudsområde A+B.xlsx]Admin'!#REF!,MATCH(C354,'H:\Group Fleet Klar\Kommentus Fordon 2018\[Bilaga 13 - Prisbilaga VW Pb Anbudsområde A+B.xlsx]Admin'!#REF!,0),5),N354&gt;INDEX('H:\Group Fleet Klar\Kommentus Fordon 2018\[Bilaga 13 - Prisbilaga VW Pb Anbudsområde A+B.xlsx]Admin'!#REF!,MATCH(C354,'H:\Group Fleet Klar\Kommentus Fordon 2018\[Bilaga 13 - Prisbilaga VW Pb Anbudsområde A+B.xlsx]Admin'!#REF!,0),6)))</xm:f>
            <x14:dxf>
              <fill>
                <patternFill>
                  <bgColor rgb="FFC00000"/>
                </patternFill>
              </fill>
            </x14:dxf>
          </x14:cfRule>
          <xm:sqref>N354:N359</xm:sqref>
        </x14:conditionalFormatting>
        <x14:conditionalFormatting xmlns:xm="http://schemas.microsoft.com/office/excel/2006/main">
          <x14:cfRule type="expression" priority="430" id="{DB126247-9893-4B7C-8230-DA94A95B169D}">
            <xm:f>IF(N377=0,FALSE,OR(N377&lt;INDEX('C:\Users\b10940\Desktop\[Bilaga 13 - Prisbilaga - SEAT 20181113.xlsx]Admin'!#REF!,MATCH(C377,'C:\Users\b10940\Desktop\[Bilaga 13 - Prisbilaga - SEAT 20181113.xlsx]Admin'!#REF!,0),5),N377&gt;INDEX('C:\Users\b10940\Desktop\[Bilaga 13 - Prisbilaga - SEAT 20181113.xlsx]Admin'!#REF!,MATCH(C377,'C:\Users\b10940\Desktop\[Bilaga 13 - Prisbilaga - SEAT 20181113.xlsx]Admin'!#REF!,0),6)))</xm:f>
            <x14:dxf>
              <fill>
                <patternFill>
                  <bgColor rgb="FFC00000"/>
                </patternFill>
              </fill>
            </x14:dxf>
          </x14:cfRule>
          <xm:sqref>N377</xm:sqref>
        </x14:conditionalFormatting>
        <x14:conditionalFormatting xmlns:xm="http://schemas.microsoft.com/office/excel/2006/main">
          <x14:cfRule type="expression" priority="287" id="{F8884F03-0458-40D2-A369-95A2FAAA75B6}">
            <xm:f>IF(N143=0,FALSE,OR(N143&lt;INDEX('C:\Users\apersson\Documents\Opel Sverige AB\[Bilaga 03 - Prisbilaga Opel.xlsx]Admin'!#REF!,MATCH(C143,'C:\Users\apersson\Documents\Opel Sverige AB\[Bilaga 03 - Prisbilaga Opel.xlsx]Admin'!#REF!,0),5),N143&gt;INDEX('C:\Users\apersson\Documents\Opel Sverige AB\[Bilaga 03 - Prisbilaga Opel.xlsx]Admin'!#REF!,MATCH(C143,'C:\Users\apersson\Documents\Opel Sverige AB\[Bilaga 03 - Prisbilaga Opel.xlsx]Admin'!#REF!,0),6)))</xm:f>
            <x14:dxf>
              <fill>
                <patternFill>
                  <bgColor rgb="FFC00000"/>
                </patternFill>
              </fill>
            </x14:dxf>
          </x14:cfRule>
          <xm:sqref>N143:N173</xm:sqref>
        </x14:conditionalFormatting>
        <x14:conditionalFormatting xmlns:xm="http://schemas.microsoft.com/office/excel/2006/main">
          <x14:cfRule type="expression" priority="278" id="{B204AD9D-AD7E-4D81-B81F-BE93C3457BB7}">
            <xm:f>IF(N87=0,FALSE,OR(N87&lt;INDEX('C:\Users\apersson\Documents\Kia Motors Sweden AB\[Bilaga 03 - Prisbilaga Kia.xlsx]Admin'!#REF!,MATCH(C87,'C:\Users\apersson\Documents\Kia Motors Sweden AB\[Bilaga 03 - Prisbilaga Kia.xlsx]Admin'!#REF!,0),5),N87&gt;INDEX('C:\Users\apersson\Documents\Kia Motors Sweden AB\[Bilaga 03 - Prisbilaga Kia.xlsx]Admin'!#REF!,MATCH(C87,'C:\Users\apersson\Documents\Kia Motors Sweden AB\[Bilaga 03 - Prisbilaga Kia.xlsx]Admin'!#REF!,0),6)))</xm:f>
            <x14:dxf>
              <fill>
                <patternFill>
                  <bgColor rgb="FFC00000"/>
                </patternFill>
              </fill>
            </x14:dxf>
          </x14:cfRule>
          <xm:sqref>N87:N109</xm:sqref>
        </x14:conditionalFormatting>
        <x14:conditionalFormatting xmlns:xm="http://schemas.microsoft.com/office/excel/2006/main">
          <x14:cfRule type="expression" priority="235" id="{26BF21E2-ADA8-40C4-8AE4-3D5890C0D303}">
            <xm:f>IF(N245=0,FALSE,OR(N245&lt;INDEX('C:\Users\apersson\Documents\Volkswagen Group Sverige AB\[Bilaga 03 - Prisbilaga VW.xlsx]Admin'!#REF!,MATCH(C245,'C:\Users\apersson\Documents\Volkswagen Group Sverige AB\[Bilaga 03 - Prisbilaga VW.xlsx]Admin'!#REF!,0),5),N245&gt;INDEX('C:\Users\apersson\Documents\Volkswagen Group Sverige AB\[Bilaga 03 - Prisbilaga VW.xlsx]Admin'!#REF!,MATCH(C245,'C:\Users\apersson\Documents\Volkswagen Group Sverige AB\[Bilaga 03 - Prisbilaga VW.xlsx]Admin'!#REF!,0),6)))</xm:f>
            <x14:dxf>
              <fill>
                <patternFill>
                  <bgColor rgb="FFC00000"/>
                </patternFill>
              </fill>
            </x14:dxf>
          </x14:cfRule>
          <xm:sqref>N245:N283</xm:sqref>
        </x14:conditionalFormatting>
        <x14:conditionalFormatting xmlns:xm="http://schemas.microsoft.com/office/excel/2006/main">
          <x14:cfRule type="expression" priority="158" id="{C4A30654-0365-4342-B218-A28D46E08E82}">
            <xm:f>IF(N48=0,FALSE,OR(N48&lt;INDEX('\\stovs01\users$\Users\apersson\Documents\K.W Bruun Autoimport AB\[Bilaga 03 - Prisbilaga KW Bruun.xlsx]Admin'!#REF!,MATCH(C48,'\\stovs01\users$\Users\apersson\Documents\K.W Bruun Autoimport AB\[Bilaga 03 - Prisbilaga KW Bruun.xlsx]Admin'!#REF!,0),5),N48&gt;INDEX('\\stovs01\users$\Users\apersson\Documents\K.W Bruun Autoimport AB\[Bilaga 03 - Prisbilaga KW Bruun.xlsx]Admin'!#REF!,MATCH(C48,'\\stovs01\users$\Users\apersson\Documents\K.W Bruun Autoimport AB\[Bilaga 03 - Prisbilaga KW Bruun.xlsx]Admin'!#REF!,0),6)))</xm:f>
            <x14:dxf>
              <fill>
                <patternFill>
                  <bgColor rgb="FFC00000"/>
                </patternFill>
              </fill>
            </x14:dxf>
          </x14:cfRule>
          <xm:sqref>N80:N82 N76 N70:N74 N62:N67 N57:N60 N85:N86 N48:N55</xm:sqref>
        </x14:conditionalFormatting>
        <x14:conditionalFormatting xmlns:xm="http://schemas.microsoft.com/office/excel/2006/main">
          <x14:cfRule type="expression" priority="113" id="{ADA06569-9325-4469-B2DD-871C3873A0A9}">
            <xm:f>IF(N77=0,FALSE,OR(N77&lt;INDEX('\\stovs01\users$\Users\apersson\Documents\K.W Bruun Autoimport AB\[Bilaga 03 - Prisbilaga KW Bruun.xlsx]Admin'!#REF!,MATCH(C77,'\\stovs01\users$\Users\apersson\Documents\K.W Bruun Autoimport AB\[Bilaga 03 - Prisbilaga KW Bruun.xlsx]Admin'!#REF!,0),5),N77&gt;INDEX('\\stovs01\users$\Users\apersson\Documents\K.W Bruun Autoimport AB\[Bilaga 03 - Prisbilaga KW Bruun.xlsx]Admin'!#REF!,MATCH(C77,'\\stovs01\users$\Users\apersson\Documents\K.W Bruun Autoimport AB\[Bilaga 03 - Prisbilaga KW Bruun.xlsx]Admin'!#REF!,0),6)))</xm:f>
            <x14:dxf>
              <fill>
                <patternFill>
                  <bgColor rgb="FFC00000"/>
                </patternFill>
              </fill>
            </x14:dxf>
          </x14:cfRule>
          <xm:sqref>N77:N79</xm:sqref>
        </x14:conditionalFormatting>
        <x14:conditionalFormatting xmlns:xm="http://schemas.microsoft.com/office/excel/2006/main">
          <x14:cfRule type="expression" priority="112" id="{5B8DEBBF-0C9F-4C67-8C44-C7F636247C12}">
            <xm:f>IF(N83=0,FALSE,OR(N83&lt;INDEX('\\stovs01\users$\Users\apersson\Documents\K.W Bruun Autoimport AB\[Bilaga 03 - Prisbilaga KW Bruun.xlsx]Admin'!#REF!,MATCH(C83,'\\stovs01\users$\Users\apersson\Documents\K.W Bruun Autoimport AB\[Bilaga 03 - Prisbilaga KW Bruun.xlsx]Admin'!#REF!,0),5),N83&gt;INDEX('\\stovs01\users$\Users\apersson\Documents\K.W Bruun Autoimport AB\[Bilaga 03 - Prisbilaga KW Bruun.xlsx]Admin'!#REF!,MATCH(C83,'\\stovs01\users$\Users\apersson\Documents\K.W Bruun Autoimport AB\[Bilaga 03 - Prisbilaga KW Bruun.xlsx]Admin'!#REF!,0),6)))</xm:f>
            <x14:dxf>
              <fill>
                <patternFill>
                  <bgColor rgb="FFC00000"/>
                </patternFill>
              </fill>
            </x14:dxf>
          </x14:cfRule>
          <xm:sqref>N83</xm:sqref>
        </x14:conditionalFormatting>
        <x14:conditionalFormatting xmlns:xm="http://schemas.microsoft.com/office/excel/2006/main">
          <x14:cfRule type="expression" priority="93" id="{1CB3F1B1-3A82-48EF-8EF7-953E771A439A}">
            <xm:f>IF(N84=0,FALSE,OR(N84&lt;INDEX('\\stovs01\users$\Users\apersson\Documents\K.W Bruun Autoimport AB\[Bilaga 03 - Prisbilaga KW Bruun.xlsx]Admin'!#REF!,MATCH(C84,'\\stovs01\users$\Users\apersson\Documents\K.W Bruun Autoimport AB\[Bilaga 03 - Prisbilaga KW Bruun.xlsx]Admin'!#REF!,0),5),N84&gt;INDEX('\\stovs01\users$\Users\apersson\Documents\K.W Bruun Autoimport AB\[Bilaga 03 - Prisbilaga KW Bruun.xlsx]Admin'!#REF!,MATCH(C84,'\\stovs01\users$\Users\apersson\Documents\K.W Bruun Autoimport AB\[Bilaga 03 - Prisbilaga KW Bruun.xlsx]Admin'!#REF!,0),6)))</xm:f>
            <x14:dxf>
              <fill>
                <patternFill>
                  <bgColor rgb="FFC00000"/>
                </patternFill>
              </fill>
            </x14:dxf>
          </x14:cfRule>
          <xm:sqref>N84</xm:sqref>
        </x14:conditionalFormatting>
        <x14:conditionalFormatting xmlns:xm="http://schemas.microsoft.com/office/excel/2006/main">
          <x14:cfRule type="expression" priority="81" id="{377D06B9-D685-4C95-8348-39255197EDEC}">
            <xm:f>IF(N69=0,FALSE,OR(N69&lt;INDEX('\\stovs01\users$\Users\apersson\Documents\K.W Bruun Autoimport AB\[Bilaga 03 - Prisbilaga KW Bruun.xlsx]Admin'!#REF!,MATCH(C69,'\\stovs01\users$\Users\apersson\Documents\K.W Bruun Autoimport AB\[Bilaga 03 - Prisbilaga KW Bruun.xlsx]Admin'!#REF!,0),5),N69&gt;INDEX('\\stovs01\users$\Users\apersson\Documents\K.W Bruun Autoimport AB\[Bilaga 03 - Prisbilaga KW Bruun.xlsx]Admin'!#REF!,MATCH(C69,'\\stovs01\users$\Users\apersson\Documents\K.W Bruun Autoimport AB\[Bilaga 03 - Prisbilaga KW Bruun.xlsx]Admin'!#REF!,0),6)))</xm:f>
            <x14:dxf>
              <fill>
                <patternFill>
                  <bgColor rgb="FFC00000"/>
                </patternFill>
              </fill>
            </x14:dxf>
          </x14:cfRule>
          <xm:sqref>N69</xm:sqref>
        </x14:conditionalFormatting>
        <x14:conditionalFormatting xmlns:xm="http://schemas.microsoft.com/office/excel/2006/main">
          <x14:cfRule type="expression" priority="75" id="{9F111510-0560-4015-B93F-2F13C72A1BDE}">
            <xm:f>IF(N75=0,FALSE,OR(N75&lt;INDEX('\\stovs01\users$\Users\apersson\Documents\K.W Bruun Autoimport AB\[Bilaga 03 - Prisbilaga KW Bruun.xlsx]Admin'!#REF!,MATCH(C75,'\\stovs01\users$\Users\apersson\Documents\K.W Bruun Autoimport AB\[Bilaga 03 - Prisbilaga KW Bruun.xlsx]Admin'!#REF!,0),5),N75&gt;INDEX('\\stovs01\users$\Users\apersson\Documents\K.W Bruun Autoimport AB\[Bilaga 03 - Prisbilaga KW Bruun.xlsx]Admin'!#REF!,MATCH(C75,'\\stovs01\users$\Users\apersson\Documents\K.W Bruun Autoimport AB\[Bilaga 03 - Prisbilaga KW Bruun.xlsx]Admin'!#REF!,0),6)))</xm:f>
            <x14:dxf>
              <fill>
                <patternFill>
                  <bgColor rgb="FFC00000"/>
                </patternFill>
              </fill>
            </x14:dxf>
          </x14:cfRule>
          <xm:sqref>N75</xm:sqref>
        </x14:conditionalFormatting>
        <x14:conditionalFormatting xmlns:xm="http://schemas.microsoft.com/office/excel/2006/main">
          <x14:cfRule type="expression" priority="53" id="{887BCAD4-B56B-4711-AA57-DC777E33F51A}">
            <xm:f>IF(N68=0,FALSE,OR(N68&lt;INDEX('\\stovs01\users$\Users\apersson\Documents\K.W Bruun Autoimport AB\[Bilaga 03 - Prisbilaga KW Bruun.xlsx]Admin'!#REF!,MATCH(C68,'\\stovs01\users$\Users\apersson\Documents\K.W Bruun Autoimport AB\[Bilaga 03 - Prisbilaga KW Bruun.xlsx]Admin'!#REF!,0),5),N68&gt;INDEX('\\stovs01\users$\Users\apersson\Documents\K.W Bruun Autoimport AB\[Bilaga 03 - Prisbilaga KW Bruun.xlsx]Admin'!#REF!,MATCH(C68,'\\stovs01\users$\Users\apersson\Documents\K.W Bruun Autoimport AB\[Bilaga 03 - Prisbilaga KW Bruun.xlsx]Admin'!#REF!,0),6)))</xm:f>
            <x14:dxf>
              <fill>
                <patternFill>
                  <bgColor rgb="FFC00000"/>
                </patternFill>
              </fill>
            </x14:dxf>
          </x14:cfRule>
          <xm:sqref>N68</xm:sqref>
        </x14:conditionalFormatting>
        <x14:conditionalFormatting xmlns:xm="http://schemas.microsoft.com/office/excel/2006/main">
          <x14:cfRule type="expression" priority="41" id="{20A52F67-110D-4910-86B3-3E80F66CEBEC}">
            <xm:f>IF(N61=0,FALSE,OR(N61&lt;INDEX('\\stovs01\users$\Users\apersson\Documents\K.W Bruun Autoimport AB\[Bilaga 03 - Prisbilaga KW Bruun.xlsx]Admin'!#REF!,MATCH(C61,'\\stovs01\users$\Users\apersson\Documents\K.W Bruun Autoimport AB\[Bilaga 03 - Prisbilaga KW Bruun.xlsx]Admin'!#REF!,0),5),N61&gt;INDEX('\\stovs01\users$\Users\apersson\Documents\K.W Bruun Autoimport AB\[Bilaga 03 - Prisbilaga KW Bruun.xlsx]Admin'!#REF!,MATCH(C61,'\\stovs01\users$\Users\apersson\Documents\K.W Bruun Autoimport AB\[Bilaga 03 - Prisbilaga KW Bruun.xlsx]Admin'!#REF!,0),6)))</xm:f>
            <x14:dxf>
              <fill>
                <patternFill>
                  <bgColor rgb="FFC00000"/>
                </patternFill>
              </fill>
            </x14:dxf>
          </x14:cfRule>
          <xm:sqref>N61</xm:sqref>
        </x14:conditionalFormatting>
        <x14:conditionalFormatting xmlns:xm="http://schemas.microsoft.com/office/excel/2006/main">
          <x14:cfRule type="expression" priority="34" id="{644C91D8-DAF2-4E75-9378-98605D9A7546}">
            <xm:f>IF(N56=0,FALSE,OR(N56&lt;INDEX('\\stovs01\users$\Users\apersson\Documents\K.W Bruun Autoimport AB\[Bilaga 03 - Prisbilaga KW Bruun.xlsx]Admin'!#REF!,MATCH(C56,'\\stovs01\users$\Users\apersson\Documents\K.W Bruun Autoimport AB\[Bilaga 03 - Prisbilaga KW Bruun.xlsx]Admin'!#REF!,0),5),N56&gt;INDEX('\\stovs01\users$\Users\apersson\Documents\K.W Bruun Autoimport AB\[Bilaga 03 - Prisbilaga KW Bruun.xlsx]Admin'!#REF!,MATCH(C56,'\\stovs01\users$\Users\apersson\Documents\K.W Bruun Autoimport AB\[Bilaga 03 - Prisbilaga KW Bruun.xlsx]Admin'!#REF!,0),6)))</xm:f>
            <x14:dxf>
              <fill>
                <patternFill>
                  <bgColor rgb="FFC00000"/>
                </patternFill>
              </fill>
            </x14:dxf>
          </x14:cfRule>
          <xm:sqref>N56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8">
        <x14:dataValidation type="list" allowBlank="1" showInputMessage="1" showErrorMessage="1">
          <x14:formula1>
            <xm:f>'G:\Upphandling\Upphandlingar\Fordon\Fordon 2018\11. Avtal\Avtal i Word och Excel\Mazda Motor Logistics Europe NV Filial Belgien\[Bilaga 03 - Prisbilaga Mazda.xlsx]Admin'!#REF!</xm:f>
          </x14:formula1>
          <xm:sqref>I110:I117 K110:K117 C110:G117 X110:Z117</xm:sqref>
        </x14:dataValidation>
        <x14:dataValidation type="list" allowBlank="1" showInputMessage="1" showErrorMessage="1">
          <x14:formula1>
            <xm:f>'G:\Upphandling\Upphandlingar\Fordon\Fordon 2018\11. Avtal\Avtal i Word och Excel\FSC Bilar AB\[Bilaga 03 - Prisbilaga FSC.xlsx]Admin'!#REF!</xm:f>
          </x14:formula1>
          <xm:sqref>I42:I47 K42:K47 C42:G47 X42:Z47</xm:sqref>
        </x14:dataValidation>
        <x14:dataValidation type="list" allowBlank="1" showInputMessage="1" showErrorMessage="1">
          <x14:formula1>
            <xm:f>'G:\Upphandling\Upphandlingar\Fordon\Fordon 2018\11. Avtal\Avtal i Word och Excel\Ford Motor Company Aktiebolag\[Bilaga 03 - Prisbilaga Ford.xlsx]Admin'!#REF!</xm:f>
          </x14:formula1>
          <xm:sqref>K19:K41 I19:I41 C19:G41 X19:Z41</xm:sqref>
        </x14:dataValidation>
        <x14:dataValidation type="list" allowBlank="1" showInputMessage="1" showErrorMessage="1">
          <x14:formula1>
            <xm:f>'G:\Upphandling\Upphandlingar\Fordon\Fordon 2018\11. Avtal\Avtal i Word och Excel\FCA Sweden AB\[Bilaga 03 - Prisbilaga FCA.xlsx]Admin'!#REF!</xm:f>
          </x14:formula1>
          <xm:sqref>I16:I18 K16:K18 C16:G18 X16:Z18</xm:sqref>
        </x14:dataValidation>
        <x14:dataValidation type="list" allowBlank="1" showInputMessage="1" showErrorMessage="1">
          <x14:formula1>
            <xm:f>'G:\Avd VH - Fleet KLAR\Samarbetspartners\Kommentus\Upphandling Fordon 2018\Volkswagen Personbilar\[Kopia av Kopia av Bilaga 13 - Prisbilaga 2.0 Ny mall VW PB.xlsx]Admin'!#REF!</xm:f>
          </x14:formula1>
          <xm:sqref>K284:K353 I284:I353 C284:C353 E284:G353</xm:sqref>
        </x14:dataValidation>
        <x14:dataValidation type="list" allowBlank="1" showInputMessage="1" showErrorMessage="1">
          <x14:formula1>
            <xm:f>'H:\Group Fleet Klar\Kommentus Fordon 2018\[Bilaga 13 - Prisbilaga VW Pb Anbudsområde A+B.xlsx]Admin'!#REF!</xm:f>
          </x14:formula1>
          <xm:sqref>X284:Z353 D284:D353</xm:sqref>
        </x14:dataValidation>
        <x14:dataValidation type="list" allowBlank="1" showInputMessage="1" showErrorMessage="1">
          <x14:formula1>
            <xm:f>'G:\Upphandling\Upphandlingar\Fordon\Fordon 2018\11. Avtal\Avtal i Word och Excel\BMW Northern Europe AB\[Bilaga 03 - Prisbilaga BMW.xlsx]Admin'!#REF!</xm:f>
          </x14:formula1>
          <xm:sqref>I5:I15 K5:K15 C5:G15 X5:Z15</xm:sqref>
        </x14:dataValidation>
        <x14:dataValidation type="list" allowBlank="1" showInputMessage="1" showErrorMessage="1">
          <x14:formula1>
            <xm:f>'C:\Users\apersson\Documents\Volvo Car Sverige Aktiebolag\[Bilaga 03 - Prisbilaga Volvo.xlsx]Admin'!#REF!</xm:f>
          </x14:formula1>
          <xm:sqref>I403:I432 K403:K432 C403:G432 X403:Z432</xm:sqref>
        </x14:dataValidation>
        <x14:dataValidation type="list" allowBlank="1" showInputMessage="1" showErrorMessage="1">
          <x14:formula1>
            <xm:f>'G:\Upphandling\Upphandlingar\Fordon\Fordon 2018\11. Avtal\Avtal i Word och Excel\Toyota Sweden AB\[Bilaga 03 - Prisbilaga Toyota.xlsx]Admin'!#REF!</xm:f>
          </x14:formula1>
          <xm:sqref>K232:K244 I232:I244 C232:G244 X232:Z244</xm:sqref>
        </x14:dataValidation>
        <x14:dataValidation type="list" allowBlank="1" showInputMessage="1" showErrorMessage="1">
          <x14:formula1>
            <xm:f>'G:\Upphandling\Upphandlingar\Fordon\Fordon 2018\11. Avtal\Kia Motors Sweden AB\[Bilaga 03 - Prisbilaga Kia.xlsx]Admin'!#REF!</xm:f>
          </x14:formula1>
          <xm:sqref>I87:I109 K87:K109 X87:Z109 C87:G109</xm:sqref>
        </x14:dataValidation>
        <x14:dataValidation type="list" allowBlank="1" showInputMessage="1" showErrorMessage="1">
          <x14:formula1>
            <xm:f>'G:\Upphandling\Upphandlingar\Fordon\Fordon 2018\11. Avtal\Avtal i Word och Excel\Subaru Nordic AB\[Bilaga 03 - Prisbilaga Subaru.xlsx]Admin'!#REF!</xm:f>
          </x14:formula1>
          <xm:sqref>I228:I231 K228:K231 C228:G231 X228:Z231</xm:sqref>
        </x14:dataValidation>
        <x14:dataValidation type="list" allowBlank="1" showInputMessage="1" showErrorMessage="1">
          <x14:formula1>
            <xm:f>'G:\Upphandling\Upphandlingar\Fordon\Fordon 2018\11. Avtal\Volkswagen Group Sverige AB\[Bilaga 03 - Prisbilaga VW.xlsx]Admin'!#REF!</xm:f>
          </x14:formula1>
          <xm:sqref>I245:I283 K245:K283 C245:G283 X245:Z283</xm:sqref>
        </x14:dataValidation>
        <x14:dataValidation type="list" allowBlank="1" showInputMessage="1" showErrorMessage="1">
          <x14:formula1>
            <xm:f>'G:\Upphandling\Upphandlingar\Fordon\Fordon 2018\11. Avtal\Avtal i Word och Excel\Renault Nordic Aktiebolag\[Bilaga 03 - Prisbilaga Renault.xlsx]Admin'!#REF!</xm:f>
          </x14:formula1>
          <xm:sqref>I174:I227 K174:K227 X174:Z227 D174:G227 C180:C227</xm:sqref>
        </x14:dataValidation>
        <x14:dataValidation type="list" allowBlank="1" showInputMessage="1" showErrorMessage="1">
          <x14:formula1>
            <xm:f>'G:\Upphandling\Upphandlingar\Fordon\Fordon 2018\11. Avtal\Avtal i Word och Excel\Nissan Nordic, Svensk Fil Till Nissan Nordic Europe OY, Finland\[Bilaga 03 - Prisbilaga Nissan.xlsx]Admin'!#REF!</xm:f>
          </x14:formula1>
          <xm:sqref>I140:I142 K140:K142 C140:G142 X140:Z142</xm:sqref>
        </x14:dataValidation>
        <x14:dataValidation type="list" allowBlank="1" showInputMessage="1" showErrorMessage="1">
          <x14:formula1>
            <xm:f>'G:\Upphandling\Upphandlingar\Fordon\Fordon 2018\11. Avtal\K.W Bruun Autoimport AB\[Bilaga 03 - Prisbilaga KW Bruun.xlsx]Admin'!#REF!</xm:f>
          </x14:formula1>
          <xm:sqref>C48:G86 I48:I86 K48:K86 X48:Z86</xm:sqref>
        </x14:dataValidation>
        <x14:dataValidation type="list" allowBlank="1" showInputMessage="1" showErrorMessage="1">
          <x14:formula1>
            <xm:f>'G:\Upphandling\Upphandlingar\Fordon\Fordon 2018\11. Avtal\Avtal i Word och Excel\Nimag Sverige AB\[Bilaga 03 - Prisbilaga Nimag.xlsx]Admin'!#REF!</xm:f>
          </x14:formula1>
          <xm:sqref>I122:I139 K122:K139 C122:G139 X122:Z139</xm:sqref>
        </x14:dataValidation>
        <x14:dataValidation type="list" allowBlank="1" showInputMessage="1" showErrorMessage="1">
          <x14:formula1>
            <xm:f>'C:\Users\apersson\Documents\MMC Bilar Sverige AB\[Bilaga 03 - Prisbilaga MMC.xlsx]Admin'!#REF!</xm:f>
          </x14:formula1>
          <xm:sqref>I118:I121 K118:K121 C118:G121 X118:Z121</xm:sqref>
        </x14:dataValidation>
        <x14:dataValidation type="list" allowBlank="1" showInputMessage="1" showErrorMessage="1">
          <x14:formula1>
            <xm:f>'C:\Users\b10940\Desktop\[Bilaga 13 - Prisbilaga - SEAT 20181113.xlsx]Admin'!#REF!</xm:f>
          </x14:formula1>
          <xm:sqref>K354:K402 C354:G402 X354:Z402 I354:I402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2</vt:i4>
      </vt:variant>
    </vt:vector>
  </HeadingPairs>
  <TitlesOfParts>
    <vt:vector size="2" baseType="lpstr">
      <vt:lpstr>Sorterat per leverantör</vt:lpstr>
      <vt:lpstr>Sorterat på fordonsklass</vt:lpstr>
    </vt:vector>
  </TitlesOfParts>
  <Company>Sverige Kommuner och Landsting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SKL Kommentus Inköpscentral</dc:creator>
  <cp:lastModifiedBy>Acking Torunn</cp:lastModifiedBy>
  <dcterms:created xsi:type="dcterms:W3CDTF">2019-01-22T09:29:28Z</dcterms:created>
  <dcterms:modified xsi:type="dcterms:W3CDTF">2019-04-01T11:31:17Z</dcterms:modified>
</cp:coreProperties>
</file>